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 yWindow="6315" windowWidth="20730" windowHeight="3210" tabRatio="601"/>
  </bookViews>
  <sheets>
    <sheet name="Revision 1" sheetId="15" r:id="rId1"/>
    <sheet name="ANEXO 13" sheetId="17" r:id="rId2"/>
    <sheet name="Hoja2" sheetId="16" state="hidden" r:id="rId3"/>
    <sheet name="Hoja1" sheetId="18" state="hidden" r:id="rId4"/>
  </sheets>
  <definedNames>
    <definedName name="_xlnm._FilterDatabase" localSheetId="0" hidden="1">'Revision 1'!$D$22:$I$210</definedName>
    <definedName name="_xlnm.Print_Area" localSheetId="0">'Revision 1'!$D$7:$I$229</definedName>
    <definedName name="_xlnm.Print_Titles" localSheetId="0">'Revision 1'!$8:$8</definedName>
  </definedNames>
  <calcPr calcId="144525"/>
</workbook>
</file>

<file path=xl/calcChain.xml><?xml version="1.0" encoding="utf-8"?>
<calcChain xmlns="http://schemas.openxmlformats.org/spreadsheetml/2006/main">
  <c r="F210" i="15" l="1"/>
  <c r="D210" i="15"/>
  <c r="D201" i="15"/>
  <c r="F201" i="15"/>
  <c r="D202" i="15"/>
  <c r="F202" i="15"/>
  <c r="D203" i="15"/>
  <c r="F203" i="15"/>
  <c r="D204" i="15"/>
  <c r="F204" i="15"/>
  <c r="D205" i="15"/>
  <c r="F205" i="15"/>
  <c r="D206" i="15"/>
  <c r="F206" i="15"/>
  <c r="D207" i="15"/>
  <c r="F207" i="15"/>
  <c r="D208" i="15"/>
  <c r="F208" i="15"/>
  <c r="D209" i="15"/>
  <c r="F209" i="15"/>
  <c r="D198" i="15"/>
  <c r="D199" i="15"/>
  <c r="D200" i="15"/>
  <c r="F198" i="15"/>
  <c r="F199" i="15"/>
  <c r="F200" i="15"/>
  <c r="D191" i="15"/>
  <c r="F191" i="15"/>
  <c r="D192" i="15"/>
  <c r="F192" i="15"/>
  <c r="D193" i="15"/>
  <c r="F193" i="15"/>
  <c r="D194" i="15"/>
  <c r="F194" i="15"/>
  <c r="D195" i="15"/>
  <c r="F195" i="15"/>
  <c r="D196" i="15"/>
  <c r="F196" i="15"/>
  <c r="D197" i="15"/>
  <c r="F197" i="15"/>
  <c r="F189" i="15" l="1"/>
  <c r="F190" i="15"/>
  <c r="D189" i="15"/>
  <c r="D190" i="15"/>
  <c r="F185" i="15"/>
  <c r="F186" i="15"/>
  <c r="F187" i="15"/>
  <c r="F188" i="15"/>
  <c r="F170" i="15"/>
  <c r="F171" i="15"/>
  <c r="F172" i="15"/>
  <c r="F173" i="15"/>
  <c r="F174" i="15"/>
  <c r="F175" i="15"/>
  <c r="F176" i="15"/>
  <c r="F177" i="15"/>
  <c r="F178" i="15"/>
  <c r="F179" i="15"/>
  <c r="F180" i="15"/>
  <c r="F181" i="15"/>
  <c r="F182" i="15"/>
  <c r="F183" i="15"/>
  <c r="F184" i="15"/>
  <c r="D186" i="15"/>
  <c r="D187" i="15"/>
  <c r="D188" i="15"/>
  <c r="D170" i="15"/>
  <c r="D171" i="15"/>
  <c r="D172" i="15"/>
  <c r="D173" i="15"/>
  <c r="D174" i="15"/>
  <c r="D175" i="15"/>
  <c r="D176" i="15"/>
  <c r="D177" i="15"/>
  <c r="D178" i="15"/>
  <c r="D179" i="15"/>
  <c r="D180" i="15"/>
  <c r="D181" i="15"/>
  <c r="D182" i="15"/>
  <c r="D183" i="15"/>
  <c r="D184" i="15"/>
  <c r="D185" i="15"/>
  <c r="D163" i="15"/>
  <c r="F163" i="15"/>
  <c r="D164" i="15"/>
  <c r="F164" i="15"/>
  <c r="D165" i="15"/>
  <c r="F165" i="15"/>
  <c r="D166" i="15"/>
  <c r="F166" i="15"/>
  <c r="D167" i="15"/>
  <c r="F167" i="15"/>
  <c r="D168" i="15"/>
  <c r="F168" i="15"/>
  <c r="D169" i="15"/>
  <c r="F169" i="15"/>
  <c r="F128" i="15"/>
  <c r="F127" i="15"/>
  <c r="F126" i="15"/>
  <c r="F129" i="15"/>
  <c r="F130" i="15"/>
  <c r="F131" i="15"/>
  <c r="F132" i="15"/>
  <c r="F133" i="15"/>
  <c r="F134" i="15"/>
  <c r="F135" i="15"/>
  <c r="F136" i="15"/>
  <c r="F137" i="15"/>
  <c r="F138" i="15"/>
  <c r="F139" i="15"/>
  <c r="F140" i="15"/>
  <c r="F141" i="15"/>
  <c r="F142" i="15"/>
  <c r="F143" i="15"/>
  <c r="F144" i="15"/>
  <c r="F145" i="15"/>
  <c r="F146" i="15"/>
  <c r="F147" i="15"/>
  <c r="F148" i="15"/>
  <c r="F149" i="15"/>
  <c r="F150" i="15"/>
  <c r="F151" i="15"/>
  <c r="F152" i="15"/>
  <c r="F153" i="15"/>
  <c r="F154" i="15"/>
  <c r="F155" i="15"/>
  <c r="F156" i="15"/>
  <c r="F157" i="15"/>
  <c r="F158" i="15"/>
  <c r="F159" i="15"/>
  <c r="F160" i="15"/>
  <c r="F161" i="15"/>
  <c r="F162" i="15"/>
  <c r="D157" i="15"/>
  <c r="D158" i="15"/>
  <c r="D159" i="15"/>
  <c r="D160" i="15"/>
  <c r="D161" i="15"/>
  <c r="D162" i="15"/>
  <c r="D156" i="15"/>
  <c r="D21" i="15" l="1"/>
  <c r="G9" i="15"/>
  <c r="D124" i="15" s="1"/>
  <c r="A211" i="15" l="1"/>
  <c r="G150" i="18" l="1"/>
  <c r="H150" i="18"/>
  <c r="I150" i="18"/>
  <c r="J150" i="18"/>
  <c r="G114" i="18"/>
  <c r="H114" i="18"/>
  <c r="I114" i="18"/>
  <c r="J114" i="18"/>
  <c r="G115" i="18"/>
  <c r="H115" i="18"/>
  <c r="I115" i="18"/>
  <c r="J115" i="18"/>
  <c r="G116" i="18"/>
  <c r="H116" i="18"/>
  <c r="I116" i="18"/>
  <c r="J116" i="18"/>
  <c r="G117" i="18"/>
  <c r="H117" i="18"/>
  <c r="I117" i="18"/>
  <c r="J117" i="18"/>
  <c r="G118" i="18"/>
  <c r="H118" i="18"/>
  <c r="I118" i="18"/>
  <c r="J118" i="18"/>
  <c r="G119" i="18"/>
  <c r="H119" i="18"/>
  <c r="I119" i="18"/>
  <c r="J119" i="18"/>
  <c r="G120" i="18"/>
  <c r="H120" i="18"/>
  <c r="I120" i="18"/>
  <c r="J120" i="18"/>
  <c r="G121" i="18"/>
  <c r="H121" i="18"/>
  <c r="I121" i="18"/>
  <c r="J121" i="18"/>
  <c r="G122" i="18"/>
  <c r="H122" i="18"/>
  <c r="I122" i="18"/>
  <c r="J122" i="18"/>
  <c r="G123" i="18"/>
  <c r="H123" i="18"/>
  <c r="I123" i="18"/>
  <c r="J123" i="18"/>
  <c r="G124" i="18"/>
  <c r="H124" i="18"/>
  <c r="I124" i="18"/>
  <c r="J124" i="18"/>
  <c r="G125" i="18"/>
  <c r="H125" i="18"/>
  <c r="I125" i="18"/>
  <c r="J125" i="18"/>
  <c r="G126" i="18"/>
  <c r="H126" i="18"/>
  <c r="I126" i="18"/>
  <c r="J126" i="18"/>
  <c r="G127" i="18"/>
  <c r="H127" i="18"/>
  <c r="I127" i="18"/>
  <c r="J127" i="18"/>
  <c r="G128" i="18"/>
  <c r="H128" i="18"/>
  <c r="I128" i="18"/>
  <c r="J128" i="18"/>
  <c r="G129" i="18"/>
  <c r="H129" i="18"/>
  <c r="I129" i="18"/>
  <c r="J129" i="18"/>
  <c r="G130" i="18"/>
  <c r="H130" i="18"/>
  <c r="I130" i="18"/>
  <c r="J130" i="18"/>
  <c r="G131" i="18"/>
  <c r="H131" i="18"/>
  <c r="I131" i="18"/>
  <c r="J131" i="18"/>
  <c r="G132" i="18"/>
  <c r="H132" i="18"/>
  <c r="I132" i="18"/>
  <c r="J132" i="18"/>
  <c r="G133" i="18"/>
  <c r="H133" i="18"/>
  <c r="I133" i="18"/>
  <c r="J133" i="18"/>
  <c r="G134" i="18"/>
  <c r="H134" i="18"/>
  <c r="I134" i="18"/>
  <c r="J134" i="18"/>
  <c r="G135" i="18"/>
  <c r="H135" i="18"/>
  <c r="I135" i="18"/>
  <c r="J135" i="18"/>
  <c r="G136" i="18"/>
  <c r="H136" i="18"/>
  <c r="I136" i="18"/>
  <c r="J136" i="18"/>
  <c r="G137" i="18"/>
  <c r="H137" i="18"/>
  <c r="I137" i="18"/>
  <c r="J137" i="18"/>
  <c r="G138" i="18"/>
  <c r="H138" i="18"/>
  <c r="I138" i="18"/>
  <c r="J138" i="18"/>
  <c r="G139" i="18"/>
  <c r="H139" i="18"/>
  <c r="I139" i="18"/>
  <c r="J139" i="18"/>
  <c r="G140" i="18"/>
  <c r="H140" i="18"/>
  <c r="I140" i="18"/>
  <c r="J140" i="18"/>
  <c r="G141" i="18"/>
  <c r="H141" i="18"/>
  <c r="I141" i="18"/>
  <c r="J141" i="18"/>
  <c r="G142" i="18"/>
  <c r="H142" i="18"/>
  <c r="I142" i="18"/>
  <c r="J142" i="18"/>
  <c r="G143" i="18"/>
  <c r="H143" i="18"/>
  <c r="I143" i="18"/>
  <c r="J143" i="18"/>
  <c r="G144" i="18"/>
  <c r="H144" i="18"/>
  <c r="I144" i="18"/>
  <c r="J144" i="18"/>
  <c r="G145" i="18"/>
  <c r="H145" i="18"/>
  <c r="I145" i="18"/>
  <c r="J145" i="18"/>
  <c r="E146" i="18"/>
  <c r="G146" i="18"/>
  <c r="H146" i="18"/>
  <c r="I146" i="18"/>
  <c r="J146" i="18"/>
  <c r="G147" i="18"/>
  <c r="H147" i="18"/>
  <c r="I147" i="18"/>
  <c r="J147" i="18"/>
  <c r="G148" i="18"/>
  <c r="H148" i="18"/>
  <c r="I148" i="18"/>
  <c r="J148" i="18"/>
  <c r="G149" i="18"/>
  <c r="H149" i="18"/>
  <c r="I149" i="18"/>
  <c r="J149" i="18"/>
  <c r="J113" i="18"/>
  <c r="I113" i="18"/>
  <c r="H113" i="18"/>
  <c r="G113" i="18"/>
  <c r="J108" i="18"/>
  <c r="J107" i="18"/>
  <c r="J106" i="18"/>
  <c r="J105" i="18"/>
  <c r="J100" i="18"/>
  <c r="J99" i="18"/>
  <c r="J98" i="18"/>
  <c r="J97" i="18"/>
  <c r="J96" i="18"/>
  <c r="J95" i="18"/>
  <c r="J93" i="18"/>
  <c r="J92" i="18"/>
  <c r="J91" i="18"/>
  <c r="J90" i="18"/>
  <c r="J89" i="18"/>
  <c r="J88" i="18"/>
  <c r="J87" i="18"/>
  <c r="J86" i="18"/>
  <c r="J85" i="18"/>
  <c r="J84" i="18"/>
  <c r="J83" i="18"/>
  <c r="J82" i="18"/>
  <c r="J81" i="18"/>
  <c r="J80" i="18"/>
  <c r="J79" i="18"/>
  <c r="J78" i="18"/>
  <c r="J77" i="18"/>
  <c r="J76" i="18"/>
  <c r="J75" i="18"/>
  <c r="J74" i="18"/>
  <c r="J73" i="18"/>
  <c r="J72" i="18"/>
  <c r="J71" i="18"/>
  <c r="J70" i="18"/>
  <c r="J69" i="18"/>
  <c r="J68" i="18"/>
  <c r="J67" i="18"/>
  <c r="J66" i="18"/>
  <c r="J65" i="18"/>
  <c r="J64" i="18"/>
  <c r="J63" i="18"/>
  <c r="J62" i="18"/>
  <c r="J61" i="18"/>
  <c r="J60" i="18"/>
  <c r="J59" i="18"/>
  <c r="J58" i="18"/>
  <c r="J57" i="18"/>
  <c r="J56" i="18"/>
  <c r="J55" i="18"/>
  <c r="J54" i="18"/>
  <c r="J51" i="18"/>
  <c r="J50" i="18"/>
  <c r="J49" i="18"/>
  <c r="J14" i="18"/>
  <c r="J15" i="18"/>
  <c r="J16" i="18"/>
  <c r="J17" i="18"/>
  <c r="J18" i="18"/>
  <c r="J19" i="18"/>
  <c r="J20" i="18"/>
  <c r="J21" i="18"/>
  <c r="J22" i="18"/>
  <c r="J23" i="18"/>
  <c r="J24" i="18"/>
  <c r="J25" i="18"/>
  <c r="J26" i="18"/>
  <c r="J27" i="18"/>
  <c r="J28" i="18"/>
  <c r="J29" i="18"/>
  <c r="J30" i="18"/>
  <c r="J31" i="18"/>
  <c r="J32" i="18"/>
  <c r="J33" i="18"/>
  <c r="J34" i="18"/>
  <c r="J35" i="18"/>
  <c r="J36" i="18"/>
  <c r="J37" i="18"/>
  <c r="J38" i="18"/>
  <c r="J39" i="18"/>
  <c r="J40" i="18"/>
  <c r="J41" i="18"/>
  <c r="J42" i="18"/>
  <c r="J43" i="18"/>
  <c r="J44" i="18"/>
  <c r="J45" i="18"/>
  <c r="J13" i="18"/>
  <c r="I108" i="18"/>
  <c r="H108" i="18"/>
  <c r="G108" i="18"/>
  <c r="I107" i="18"/>
  <c r="H107" i="18"/>
  <c r="G107" i="18"/>
  <c r="I106" i="18"/>
  <c r="H106" i="18"/>
  <c r="G106" i="18"/>
  <c r="I105" i="18"/>
  <c r="H105" i="18"/>
  <c r="G105" i="18"/>
  <c r="I100" i="18"/>
  <c r="H100" i="18"/>
  <c r="G100" i="18"/>
  <c r="I99" i="18"/>
  <c r="H99" i="18"/>
  <c r="G99" i="18"/>
  <c r="I98" i="18"/>
  <c r="H98" i="18"/>
  <c r="G98" i="18"/>
  <c r="I97" i="18"/>
  <c r="H97" i="18"/>
  <c r="G97" i="18"/>
  <c r="I96" i="18"/>
  <c r="H96" i="18"/>
  <c r="G96" i="18"/>
  <c r="I95" i="18"/>
  <c r="H95" i="18"/>
  <c r="G95" i="18"/>
  <c r="I93" i="18"/>
  <c r="H93" i="18"/>
  <c r="G93" i="18"/>
  <c r="I92" i="18"/>
  <c r="H92" i="18"/>
  <c r="G92" i="18"/>
  <c r="I91" i="18"/>
  <c r="H91" i="18"/>
  <c r="G91" i="18"/>
  <c r="I90" i="18"/>
  <c r="H90" i="18"/>
  <c r="G90" i="18"/>
  <c r="I89" i="18"/>
  <c r="H89" i="18"/>
  <c r="G89" i="18"/>
  <c r="I88" i="18"/>
  <c r="H88" i="18"/>
  <c r="G88" i="18"/>
  <c r="I87" i="18"/>
  <c r="H87" i="18"/>
  <c r="G87" i="18"/>
  <c r="I86" i="18"/>
  <c r="H86" i="18"/>
  <c r="G86" i="18"/>
  <c r="I85" i="18"/>
  <c r="H85" i="18"/>
  <c r="G85" i="18"/>
  <c r="I84" i="18"/>
  <c r="H84" i="18"/>
  <c r="G84" i="18"/>
  <c r="I83" i="18"/>
  <c r="H83" i="18"/>
  <c r="G83" i="18"/>
  <c r="I82" i="18"/>
  <c r="H82" i="18"/>
  <c r="G82" i="18"/>
  <c r="I81" i="18"/>
  <c r="H81" i="18"/>
  <c r="G81" i="18"/>
  <c r="I80" i="18"/>
  <c r="H80" i="18"/>
  <c r="G80" i="18"/>
  <c r="I79" i="18"/>
  <c r="H79" i="18"/>
  <c r="G79" i="18"/>
  <c r="I78" i="18"/>
  <c r="H78" i="18"/>
  <c r="G78" i="18"/>
  <c r="I77" i="18"/>
  <c r="H77" i="18"/>
  <c r="G77" i="18"/>
  <c r="I76" i="18"/>
  <c r="H76" i="18"/>
  <c r="G76" i="18"/>
  <c r="I75" i="18"/>
  <c r="H75" i="18"/>
  <c r="G75" i="18"/>
  <c r="I74" i="18"/>
  <c r="H74" i="18"/>
  <c r="G74" i="18"/>
  <c r="I73" i="18"/>
  <c r="H73" i="18"/>
  <c r="G73" i="18"/>
  <c r="I72" i="18"/>
  <c r="H72" i="18"/>
  <c r="G72" i="18"/>
  <c r="I71" i="18"/>
  <c r="H71" i="18"/>
  <c r="G71" i="18"/>
  <c r="I70" i="18"/>
  <c r="H70" i="18"/>
  <c r="G70" i="18"/>
  <c r="I69" i="18"/>
  <c r="H69" i="18"/>
  <c r="G69" i="18"/>
  <c r="I68" i="18"/>
  <c r="H68" i="18"/>
  <c r="G68" i="18"/>
  <c r="I67" i="18"/>
  <c r="H67" i="18"/>
  <c r="G67" i="18"/>
  <c r="I66" i="18"/>
  <c r="H66" i="18"/>
  <c r="G66" i="18"/>
  <c r="I65" i="18"/>
  <c r="H65" i="18"/>
  <c r="G65" i="18"/>
  <c r="I64" i="18"/>
  <c r="H64" i="18"/>
  <c r="G64" i="18"/>
  <c r="I63" i="18"/>
  <c r="H63" i="18"/>
  <c r="G63" i="18"/>
  <c r="I62" i="18"/>
  <c r="H62" i="18"/>
  <c r="G62" i="18"/>
  <c r="I61" i="18"/>
  <c r="H61" i="18"/>
  <c r="G61" i="18"/>
  <c r="I60" i="18"/>
  <c r="H60" i="18"/>
  <c r="G60" i="18"/>
  <c r="I59" i="18"/>
  <c r="H59" i="18"/>
  <c r="G59" i="18"/>
  <c r="I58" i="18"/>
  <c r="H58" i="18"/>
  <c r="G58" i="18"/>
  <c r="I57" i="18"/>
  <c r="H57" i="18"/>
  <c r="G57" i="18"/>
  <c r="I56" i="18"/>
  <c r="H56" i="18"/>
  <c r="G56" i="18"/>
  <c r="I55" i="18"/>
  <c r="H55" i="18"/>
  <c r="G55" i="18"/>
  <c r="I54" i="18"/>
  <c r="H54" i="18"/>
  <c r="G54" i="18"/>
  <c r="I51" i="18"/>
  <c r="H51" i="18"/>
  <c r="G51" i="18"/>
  <c r="I50" i="18"/>
  <c r="H50" i="18"/>
  <c r="G50" i="18"/>
  <c r="I49" i="18"/>
  <c r="H49" i="18"/>
  <c r="G49" i="18"/>
  <c r="G14" i="18"/>
  <c r="H14" i="18"/>
  <c r="I14" i="18"/>
  <c r="G15" i="18"/>
  <c r="H15" i="18"/>
  <c r="I15" i="18"/>
  <c r="G16" i="18"/>
  <c r="H16" i="18"/>
  <c r="I16" i="18"/>
  <c r="G17" i="18"/>
  <c r="H17" i="18"/>
  <c r="I17" i="18"/>
  <c r="G18" i="18"/>
  <c r="H18" i="18"/>
  <c r="I18" i="18"/>
  <c r="G19" i="18"/>
  <c r="H19" i="18"/>
  <c r="I19" i="18"/>
  <c r="G20" i="18"/>
  <c r="H20" i="18"/>
  <c r="I20" i="18"/>
  <c r="G21" i="18"/>
  <c r="H21" i="18"/>
  <c r="I21" i="18"/>
  <c r="G22" i="18"/>
  <c r="H22" i="18"/>
  <c r="I22" i="18"/>
  <c r="G23" i="18"/>
  <c r="H23" i="18"/>
  <c r="I23" i="18"/>
  <c r="G24" i="18"/>
  <c r="H24" i="18"/>
  <c r="I24" i="18"/>
  <c r="G25" i="18"/>
  <c r="H25" i="18"/>
  <c r="I25" i="18"/>
  <c r="G26" i="18"/>
  <c r="H26" i="18"/>
  <c r="I26" i="18"/>
  <c r="G27" i="18"/>
  <c r="H27" i="18"/>
  <c r="I27" i="18"/>
  <c r="G28" i="18"/>
  <c r="H28" i="18"/>
  <c r="I28" i="18"/>
  <c r="G29" i="18"/>
  <c r="H29" i="18"/>
  <c r="I29" i="18"/>
  <c r="G30" i="18"/>
  <c r="H30" i="18"/>
  <c r="I30" i="18"/>
  <c r="G31" i="18"/>
  <c r="H31" i="18"/>
  <c r="I31" i="18"/>
  <c r="G32" i="18"/>
  <c r="H32" i="18"/>
  <c r="I32" i="18"/>
  <c r="G33" i="18"/>
  <c r="H33" i="18"/>
  <c r="I33" i="18"/>
  <c r="G34" i="18"/>
  <c r="H34" i="18"/>
  <c r="I34" i="18"/>
  <c r="G35" i="18"/>
  <c r="H35" i="18"/>
  <c r="I35" i="18"/>
  <c r="G36" i="18"/>
  <c r="H36" i="18"/>
  <c r="I36" i="18"/>
  <c r="G37" i="18"/>
  <c r="H37" i="18"/>
  <c r="I37" i="18"/>
  <c r="G38" i="18"/>
  <c r="H38" i="18"/>
  <c r="I38" i="18"/>
  <c r="G39" i="18"/>
  <c r="H39" i="18"/>
  <c r="I39" i="18"/>
  <c r="G40" i="18"/>
  <c r="H40" i="18"/>
  <c r="I40" i="18"/>
  <c r="G41" i="18"/>
  <c r="H41" i="18"/>
  <c r="I41" i="18"/>
  <c r="G42" i="18"/>
  <c r="H42" i="18"/>
  <c r="I42" i="18"/>
  <c r="G43" i="18"/>
  <c r="H43" i="18"/>
  <c r="I43" i="18"/>
  <c r="G44" i="18"/>
  <c r="H44" i="18"/>
  <c r="I44" i="18"/>
  <c r="G45" i="18"/>
  <c r="H45" i="18"/>
  <c r="I45" i="18"/>
  <c r="I13" i="18"/>
  <c r="H13" i="18"/>
  <c r="G13" i="18"/>
  <c r="D145" i="15"/>
  <c r="E132" i="18" s="1"/>
  <c r="D128" i="15"/>
  <c r="E115" i="18" s="1"/>
  <c r="D129" i="15"/>
  <c r="E116" i="18" s="1"/>
  <c r="D130" i="15"/>
  <c r="E117" i="18" s="1"/>
  <c r="D131" i="15"/>
  <c r="E118" i="18" s="1"/>
  <c r="D132" i="15"/>
  <c r="E119" i="18" s="1"/>
  <c r="D133" i="15"/>
  <c r="E120" i="18" s="1"/>
  <c r="D134" i="15"/>
  <c r="E121" i="18" s="1"/>
  <c r="D135" i="15"/>
  <c r="E122" i="18" s="1"/>
  <c r="D136" i="15"/>
  <c r="E123" i="18" s="1"/>
  <c r="D137" i="15"/>
  <c r="E124" i="18" s="1"/>
  <c r="D138" i="15"/>
  <c r="E125" i="18" s="1"/>
  <c r="D139" i="15"/>
  <c r="E126" i="18" s="1"/>
  <c r="D140" i="15"/>
  <c r="E127" i="18" s="1"/>
  <c r="D141" i="15"/>
  <c r="E128" i="18" s="1"/>
  <c r="D142" i="15"/>
  <c r="E129" i="18" s="1"/>
  <c r="D143" i="15"/>
  <c r="E130" i="18" s="1"/>
  <c r="D144" i="15"/>
  <c r="E131" i="18" s="1"/>
  <c r="D146" i="15"/>
  <c r="E133" i="18" s="1"/>
  <c r="D147" i="15"/>
  <c r="E134" i="18" s="1"/>
  <c r="D148" i="15"/>
  <c r="E135" i="18" s="1"/>
  <c r="D149" i="15"/>
  <c r="E136" i="18" s="1"/>
  <c r="D150" i="15"/>
  <c r="E137" i="18" s="1"/>
  <c r="D151" i="15"/>
  <c r="E138" i="18" s="1"/>
  <c r="D152" i="15"/>
  <c r="E139" i="18" s="1"/>
  <c r="D153" i="15"/>
  <c r="E140" i="18" s="1"/>
  <c r="D154" i="15"/>
  <c r="E141" i="18" s="1"/>
  <c r="D155" i="15"/>
  <c r="E142" i="18" s="1"/>
  <c r="E143" i="18"/>
  <c r="E144" i="18"/>
  <c r="E145" i="18"/>
  <c r="E147" i="18"/>
  <c r="E148" i="18"/>
  <c r="E149" i="18"/>
  <c r="E150" i="18"/>
  <c r="D127" i="15"/>
  <c r="E114" i="18" s="1"/>
  <c r="D126" i="15"/>
  <c r="E113" i="18" s="1"/>
  <c r="J94" i="18" l="1"/>
  <c r="D4" i="16" l="1"/>
  <c r="D5" i="16"/>
  <c r="D6" i="16"/>
  <c r="D7" i="16"/>
  <c r="D8" i="16"/>
  <c r="D9" i="16"/>
  <c r="D10" i="16"/>
  <c r="D11" i="16"/>
  <c r="D12" i="16"/>
  <c r="D13" i="16"/>
  <c r="D14" i="16"/>
  <c r="D15" i="16"/>
  <c r="D16" i="16"/>
  <c r="D3" i="16"/>
  <c r="E111" i="18"/>
</calcChain>
</file>

<file path=xl/sharedStrings.xml><?xml version="1.0" encoding="utf-8"?>
<sst xmlns="http://schemas.openxmlformats.org/spreadsheetml/2006/main" count="515" uniqueCount="312">
  <si>
    <t>Cargo:</t>
  </si>
  <si>
    <t>Nombre Profesional  que Aprobó:</t>
  </si>
  <si>
    <t>Fecha:</t>
  </si>
  <si>
    <t xml:space="preserve"> REVISIÓN BANCO DE PROGRAMAS Y PROYECTOS</t>
  </si>
  <si>
    <t>La entidad territorial certifica que verificó</t>
  </si>
  <si>
    <t>Observaciones</t>
  </si>
  <si>
    <t>Sí</t>
  </si>
  <si>
    <t>No</t>
  </si>
  <si>
    <t>a.</t>
  </si>
  <si>
    <t>b.</t>
  </si>
  <si>
    <t>c.</t>
  </si>
  <si>
    <t>d.</t>
  </si>
  <si>
    <t>e.</t>
  </si>
  <si>
    <t>Nombre Profesional que Revisó:</t>
  </si>
  <si>
    <t>Firma del Profesional Responsable Revisó:</t>
  </si>
  <si>
    <t>Firma Profesional  que Aprobó:</t>
  </si>
  <si>
    <t xml:space="preserve">Día </t>
  </si>
  <si>
    <t>Sector de inversión:</t>
  </si>
  <si>
    <t>Valor total del proyecto:</t>
  </si>
  <si>
    <t>Valor solicitado al SGR Por el Municipio:</t>
  </si>
  <si>
    <t>Tipos de regalías que solicita:</t>
  </si>
  <si>
    <t>Entidad territorial que presenta:</t>
  </si>
  <si>
    <t>OCAD que envía el proyecto:</t>
  </si>
  <si>
    <t>Fase del Proyecto:</t>
  </si>
  <si>
    <t>Entidad ejecutora Propuesta:</t>
  </si>
  <si>
    <t>Valor solicitado al SGR Por el Departamento:</t>
  </si>
  <si>
    <t>Vigencia de los recursos solicitados:</t>
  </si>
  <si>
    <t>INTERVENTORÍA:</t>
  </si>
  <si>
    <t>Carta de presentación y solicitud de recursos firmada por el representante legal de las entidades territoriales o de las comunidades indígenas, negras, afrocolombianas, raizales y palenqueras, o de las Corporaciones autónomas Regionales beneficiarias de los recursos del Sistema General de Regalías, facultados por el artículo 25 de la Ley 1530 de 2012 y 28 de la Ley 1606 de 2012, para presentar directamente los proyectos de inversión, donde se especifique:</t>
  </si>
  <si>
    <t>Para acreditar la titularidad del inmueble, se debe allegar:</t>
  </si>
  <si>
    <t>Certificado de tradición y libertad con máximo tres (3) meses de expedición, donde conste que la propiedad corresponde al Departamento, municipio, distrito o entidad pública, a excepción de los bienes de uso público que conforme a las normas vigentes no son sujetos de registro</t>
  </si>
  <si>
    <t>Acto colectivo del resguardo suscrito por la autoridad tradicional o cabildo gobernador, donde señale que el predio se encuentra en jurisdicción, si se trata de resguardos o asociaciones de cabildos o autoridades indígenas tradicionales</t>
  </si>
  <si>
    <t>Documento de titularización expedido por el INCODER tratándose de Comunidades Negras, Afrocolombianas, Raizales y Palenqueras que deberá acompañarse de un aval suscrito por las correspondientes autoridades de las citadas comunidades certificada por el Ministerio del Interior</t>
  </si>
  <si>
    <t>f.</t>
  </si>
  <si>
    <t>Certificación del representante legal o jefe de Planeación de la Entidad Territorial o quien haga sus veces, en la que conste que los documentos y planos originales se encuentran debidamente firmados y con la matrícula profesional de los especialistas competentes</t>
  </si>
  <si>
    <t>PROFESIONAL ESPECIALIZADO</t>
  </si>
  <si>
    <t>Otros aportes (Departamento del Cesar):</t>
  </si>
  <si>
    <t xml:space="preserve">Certificación  de responsabilidad </t>
  </si>
  <si>
    <t>Copia de la matricula profesional del ingeniero estructural</t>
  </si>
  <si>
    <t>Copia de la matricula profesional del ingeniero hidrosanitario</t>
  </si>
  <si>
    <t>g.</t>
  </si>
  <si>
    <t xml:space="preserve">MEMORIAS DE CALCULO DEL DISEÑO ESTRUCTURAL </t>
  </si>
  <si>
    <t xml:space="preserve"> MEMORIAS DE CALCULO DEL DISEÑO HIDRÁULICO Y SANITARIO  </t>
  </si>
  <si>
    <t>Certificación de autodeclaración de cumplimiento RETIE - RETILAP</t>
  </si>
  <si>
    <t>Lista de insumos</t>
  </si>
  <si>
    <t xml:space="preserve">Calculo de la mano de obra </t>
  </si>
  <si>
    <t xml:space="preserve">Cronograma Y/o Programación de actividades, firmado por el profesional responsable, vigencia (fecha) </t>
  </si>
  <si>
    <t xml:space="preserve">Desglose del A.I.U firmado </t>
  </si>
  <si>
    <t xml:space="preserve">Memoria de calculo de Cantidades de Obra  firmado </t>
  </si>
  <si>
    <t xml:space="preserve">MEMORIAS DE CÁLCULO DEL DISEÑO ELECTRICO </t>
  </si>
  <si>
    <t>h.</t>
  </si>
  <si>
    <t>Código BPID:</t>
  </si>
  <si>
    <t xml:space="preserve">Otros aportes: </t>
  </si>
  <si>
    <t xml:space="preserve">CAPITULO I. REQUISITOS GENERALES PARA VIABILIZACIÓN </t>
  </si>
  <si>
    <t xml:space="preserve">Valor del proyecto de inversión. Debe especificarse para cada fuente de financiación el valor correspondiente de cada vigencia y aportantes </t>
  </si>
  <si>
    <t>Entidad publica propuesta para adelantar la contratación de la interventoría, cuando a ello hubiere lugar</t>
  </si>
  <si>
    <t xml:space="preserve">Tiempo estimado física y financiera </t>
  </si>
  <si>
    <t>Sector o sectores a los que corresponde el proyecto de inversión</t>
  </si>
  <si>
    <t xml:space="preserve">g. </t>
  </si>
  <si>
    <t xml:space="preserve">Fases o fases en la que presenta el proyecto </t>
  </si>
  <si>
    <t xml:space="preserve">h. </t>
  </si>
  <si>
    <t>Para proyectos que presenten en fase I o II, la carta debe incluir los siguientes compromisos :</t>
  </si>
  <si>
    <t xml:space="preserve">i. </t>
  </si>
  <si>
    <t xml:space="preserve">Realizar el acompañamiento durante el desarrollo del proyecto, en caso de no designarse como ejecutor </t>
  </si>
  <si>
    <t>ii.</t>
  </si>
  <si>
    <t>En caso de que la alternativa resulte factible, presentar el proyecto en la siguiente fase o consideración del OCAD o gestionar su financiación con otra fuente. En caso de que la alternativa no resulte factible, informar al OCAD de dicha circunstancia.</t>
  </si>
  <si>
    <t xml:space="preserve">iii. </t>
  </si>
  <si>
    <t>Incluir la estimación de los costos del proyecto en cada una de las fases subsiguientes.</t>
  </si>
  <si>
    <t>2.</t>
  </si>
  <si>
    <t>3.</t>
  </si>
  <si>
    <t xml:space="preserve">Los programas y proyectos a financiar con recursos del Fondo de Ciencia, Tecnología e innovación debe estar ajustados al Plan y Acuerdo Estratégico Departamental de Ciencia, Tecnología e innovación de conformidad con lo establecido en el articulo 7 de la Ley 1753 de 2015 </t>
  </si>
  <si>
    <t>4.</t>
  </si>
  <si>
    <t>Certificado suscrito por el secretario de planeación en el cual conste que el plan de vida o plan de etnodesarrollo está en concordancia con el Plan Nacional de Desarrollo y con el Plan de desarrollo de las entidades territoriales, cuando aplique.</t>
  </si>
  <si>
    <t>5.</t>
  </si>
  <si>
    <t xml:space="preserve">b. </t>
  </si>
  <si>
    <t>7.</t>
  </si>
  <si>
    <t>8.</t>
  </si>
  <si>
    <t xml:space="preserve">Para proyectos que incluyan intervención u ocupación del suelo, Certificado de funcionario competente de la entidad territorial en la cual se va a ejecutar el  proyecto, en el que conste que no está localizado en zona que presente alto riesgo no mitigable y que está acorde con las normas establecidas en el respectivo Plan de Ordenamiento Territorial (POT) , Plan Básico de Ordenamiento Territorial (PBOT)  o  Esquema de Ordenamiento Territorial (EOT)  de conformidad con lo señalado en la normativa vigente </t>
  </si>
  <si>
    <t>9.</t>
  </si>
  <si>
    <t>Tratándose de proyectos de inversión cofinanciados con recursos del Presupuesto General de la Nación (PGN), carta de intención que soporte el monto de la cofinanciación registrado en la MGA suscrita por el Ordenador del gasto o quien haga sus veces en la respectiva entidad del orden nacional.</t>
  </si>
  <si>
    <t xml:space="preserve">Para el caso de los proyectos de inversión sujetos a convocatorias por parte de la Nación se debe presentar el documento que soporte la inscripción de la entidad territorial a la convocatoria, en el que se especifique el nombre el nombre de la convocatoria, fecha de la inscripción, nombre del proyecto y los datos de radicación. </t>
  </si>
  <si>
    <t>10.</t>
  </si>
  <si>
    <t xml:space="preserve">Para los proyectos que contemplen dentro de sus componentes la solicitud de reconocimiento de los costos de estructuración se deben presentar además los documentos previstos en el articulo 2.2.4.1.1.5.5 del Decreto 1082 de 2015 </t>
  </si>
  <si>
    <t xml:space="preserve">ARTICULO 4. Requisitos Generales </t>
  </si>
  <si>
    <t>ARTICULO 6. REQUISITOS GENERALES PARA PROYECTOS EN FASE III</t>
  </si>
  <si>
    <t>Diagnósticos, estudios y especificaciones técnicas, con los soportes debidamente firmados por profesional competente, y certificado en el cual conste que se cumplen las Normas Técnicas Colombianas (NTC) aplicables, así como las normas que establecen mecanismos de integración para las personas con movilidad reducida.</t>
  </si>
  <si>
    <t>Certificación que conste que cumple con las Normas Técnicas Colombianas (NTC) aplicables, así como las normas que establecen mecanismos de integración para personas con movilidad reducida.</t>
  </si>
  <si>
    <t>1.</t>
  </si>
  <si>
    <t>Certificado de Responsabilidad profesional responsable</t>
  </si>
  <si>
    <t xml:space="preserve">Copia tarjeta profesional </t>
  </si>
  <si>
    <t xml:space="preserve">2. </t>
  </si>
  <si>
    <t>Plano de localización del proyecto, de acuerdo con su naturaleza .</t>
  </si>
  <si>
    <t xml:space="preserve">3. </t>
  </si>
  <si>
    <t xml:space="preserve">6. </t>
  </si>
  <si>
    <t xml:space="preserve">Para la intervención en bienes muebles e inmuebles de interés cultural o arqueológico según corresponda: </t>
  </si>
  <si>
    <t>Copia del acto administrativo de la declaratoria del bien de interés cultural territorial en el marco de lo previsto en el articulo 5 de la ley 1185 de 2008.</t>
  </si>
  <si>
    <t xml:space="preserve">7. </t>
  </si>
  <si>
    <t>Cuando el proyecto se localice en un área protegida del ámbito Nacional o regional, autorización expedida por parte de la autoridad competente definida en el Decreto 1076 de 2015 así:</t>
  </si>
  <si>
    <t xml:space="preserve">a. </t>
  </si>
  <si>
    <t>Parques Nacionales Naturales: para áreas protegidas del Sistema de Parques Nacionales Naturales y para los Distritos Nacionales del Manejo integrado.</t>
  </si>
  <si>
    <t xml:space="preserve">10. </t>
  </si>
  <si>
    <t>11.</t>
  </si>
  <si>
    <t>Documento suscrito por la entidad que presenta el proyecto de inversión en el cual se señalen que licencias o permisos se requieren de acuerdo con la naturaleza del proyecto, su pertinencia, el tiempo estimado para su expedición, el valor estimado y la fuente de financiación.</t>
  </si>
  <si>
    <t>12.</t>
  </si>
  <si>
    <t xml:space="preserve">Licencia Ambiental </t>
  </si>
  <si>
    <t xml:space="preserve">Licencia de construcción </t>
  </si>
  <si>
    <t>Plan de manejo ambiental</t>
  </si>
  <si>
    <t xml:space="preserve">d. </t>
  </si>
  <si>
    <t>Permisos ambientales (tala de arboles, ocupación de cauce y otros )</t>
  </si>
  <si>
    <t xml:space="preserve">CAPITULO II REQUISITOS SECTORIALES PARA VIABILIZACIÓN </t>
  </si>
  <si>
    <t xml:space="preserve">1. </t>
  </si>
  <si>
    <t xml:space="preserve">Para el caso de las corporaciones autónomas regionales beneficiarias de los recursos del SGR, certificado suscrito por el jefe de la oficina de planeación o quien haga sus veces, donde conste que el proyecto de inversión se encuentra en concordancia con el plan de acción institucional aprobado por su consejo directivo </t>
  </si>
  <si>
    <t xml:space="preserve">DISEÑOS ARQUITECTONICOS </t>
  </si>
  <si>
    <t>Planos arquitectónicos (Planta general, fachadas, cortes, planos cimentación, planos de cubierta, planos sistemas contraincendios, planos instalaciones especiales, planos detalles   constructivos, planos de carpintería metálica y de madera</t>
  </si>
  <si>
    <t xml:space="preserve">Copia de la matricula del  profesional responsable </t>
  </si>
  <si>
    <t>j.</t>
  </si>
  <si>
    <t xml:space="preserve">Además de lo establecido en el Titulo II del presente acuerdo, se debe presentar lo siguiente: </t>
  </si>
  <si>
    <t xml:space="preserve">Proyecto formulado con la Metodología General para la formulación de proyectos del Sistema General de Regalías </t>
  </si>
  <si>
    <t>Ing. KATIANA GONZÁLEZ</t>
  </si>
  <si>
    <t xml:space="preserve">ESTUDIOS TÉCNICOS </t>
  </si>
  <si>
    <t xml:space="preserve">Nota 1: aportar los documentos con la firma de cada uno de los profesionales y funcionarios responsables.  </t>
  </si>
  <si>
    <t>Secretaria de la Oficina de Planeación Departamental (E).</t>
  </si>
  <si>
    <r>
      <rPr>
        <b/>
        <sz val="9"/>
        <rFont val="Arial"/>
        <family val="2"/>
      </rPr>
      <t>PRESUPUESTO:</t>
    </r>
    <r>
      <rPr>
        <sz val="9"/>
        <rFont val="Arial"/>
        <family val="2"/>
      </rPr>
      <t xml:space="preserve">  detallado con las  actividades necesarias para lograr los productos esperados que se financiarán en el proyecto de inversión presentado, acompañado del análisis de precios unitarios y del análisis de costos que justifique el precio de los servicios o productos relacionados en el presupuesto, cuando apliquen. El presupuesto debe ser actualizado al año en que se presenta el proyecto (Fecha, firmado por el profesional responsable)</t>
    </r>
  </si>
  <si>
    <r>
      <t xml:space="preserve">Levantamiento Topográfico </t>
    </r>
    <r>
      <rPr>
        <sz val="9"/>
        <rFont val="Arial"/>
        <family val="2"/>
      </rPr>
      <t xml:space="preserve">debe contener: Planimetría, Altimetría con cotas y perfiles de terreno, Cartera topográfica </t>
    </r>
  </si>
  <si>
    <r>
      <rPr>
        <b/>
        <sz val="9"/>
        <rFont val="Arial"/>
        <family val="2"/>
      </rPr>
      <t>Planos, cortes y detalles del Diseño Hidráulico:</t>
    </r>
    <r>
      <rPr>
        <sz val="9"/>
        <rFont val="Arial"/>
        <family val="2"/>
      </rPr>
      <t xml:space="preserve"> Plantas de tuberías de suministro de agua potable, planos de cortes, planos de detalles generales, planos de detalles de acometidas, planos de detalles y especificaciones de tanques, cuartos de bombas, sistemas hidroneumáticos</t>
    </r>
  </si>
  <si>
    <r>
      <t xml:space="preserve"> </t>
    </r>
    <r>
      <rPr>
        <b/>
        <sz val="9"/>
        <rFont val="Arial"/>
        <family val="2"/>
      </rPr>
      <t>Planos, cortes y detalles del Diseño Sanitario:</t>
    </r>
    <r>
      <rPr>
        <sz val="9"/>
        <rFont val="Arial"/>
        <family val="2"/>
      </rPr>
      <t xml:space="preserve"> planos de plantas de redes de tubería de aguas servidas, , calderas para agua caliente, plantas de tratamiento de aguas servidas , etc., planos de detalles y especificaciones de pozos sépticos, pozos de eyección, cajas de inspección, trampas de grasa, bombas eyectoras, etc., planos de red contra incendios, planos de detalles de red contra incendios.</t>
    </r>
  </si>
  <si>
    <t>Agricultura y Desarrollo Rural</t>
  </si>
  <si>
    <t>Ambiente y Desarrollo Sostenible</t>
  </si>
  <si>
    <t>Ciencia, Tecnología e Innovación</t>
  </si>
  <si>
    <t>Comercio, Industria y Turismo</t>
  </si>
  <si>
    <t>Cultura</t>
  </si>
  <si>
    <t>Deporte y Recreación</t>
  </si>
  <si>
    <t>Educación</t>
  </si>
  <si>
    <t>Inclusión Social y Reconciliación</t>
  </si>
  <si>
    <t>Justicia y del Derecho</t>
  </si>
  <si>
    <t>Minas y Energía</t>
  </si>
  <si>
    <t>Salud y Protección Social</t>
  </si>
  <si>
    <t>Tecnologías de la Información y las Comunicaciones</t>
  </si>
  <si>
    <t>Transporte</t>
  </si>
  <si>
    <t>Vivienda, Ciudad y Territorio</t>
  </si>
  <si>
    <t xml:space="preserve">ART 4 - VIABILIZACIÓN </t>
  </si>
  <si>
    <t>ART 6 - PROYECTOS EN FASE III</t>
  </si>
  <si>
    <t>ART 8 - Adicionales</t>
  </si>
  <si>
    <t>Anexo 6</t>
  </si>
  <si>
    <t>Requisitos sectoriales de viabilización</t>
  </si>
  <si>
    <t xml:space="preserve">I. </t>
  </si>
  <si>
    <t xml:space="preserve">a) </t>
  </si>
  <si>
    <t>b)</t>
  </si>
  <si>
    <t>Ing FABIAN DANGOND</t>
  </si>
  <si>
    <t>c)</t>
  </si>
  <si>
    <t>a)</t>
  </si>
  <si>
    <t xml:space="preserve">d) </t>
  </si>
  <si>
    <t xml:space="preserve">g) </t>
  </si>
  <si>
    <t xml:space="preserve">4. </t>
  </si>
  <si>
    <t>Si</t>
  </si>
  <si>
    <t>N/A</t>
  </si>
  <si>
    <t xml:space="preserve">NOTA: </t>
  </si>
  <si>
    <t>Copia Planos Estructurales: Planta de cimentación con ejes, plantas estructurales, despiece de elementos,  plano de elementos no estructurales y detalles</t>
  </si>
  <si>
    <r>
      <t xml:space="preserve">En el caso que la interventoría contractual o las labores del apoyo a la supervisión a que se refieren el articulo 83 de la Ley 1474 de 2011 fueron financiados con recursos del Sistema General de Regalías, sus costos deberán incluirse como componente del proyecto y hacer parte del presupuesto presentado, de conformidad con el articulo 38 del Decreto 414 de 2013    
</t>
    </r>
    <r>
      <rPr>
        <b/>
        <sz val="9"/>
        <rFont val="Arial"/>
        <family val="2"/>
      </rPr>
      <t>PRESUPUESTO DE INTERVENTORÍA</t>
    </r>
    <r>
      <rPr>
        <sz val="9"/>
        <rFont val="Arial"/>
        <family val="2"/>
      </rPr>
      <t>, firmado por el profesional responsable, vigencia (fecha)</t>
    </r>
  </si>
  <si>
    <t>SI</t>
  </si>
  <si>
    <t>Obs</t>
  </si>
  <si>
    <t>* Carta de Concertación</t>
  </si>
  <si>
    <t>* Carta de Veedurías</t>
  </si>
  <si>
    <t>XIOMARA BARRIOS PEÑARANDA</t>
  </si>
  <si>
    <t>Profesional Especializado</t>
  </si>
  <si>
    <t xml:space="preserve">Fecha:     Día         Mes          Año             </t>
  </si>
  <si>
    <t>Requisitos de la Entidad Territorial</t>
  </si>
  <si>
    <t>Sí/No/N/A</t>
  </si>
  <si>
    <r>
      <rPr>
        <b/>
        <sz val="9"/>
        <rFont val="Arial"/>
        <family val="2"/>
      </rPr>
      <t>ARTICULO 6.</t>
    </r>
    <r>
      <rPr>
        <sz val="9"/>
        <rFont val="Arial"/>
        <family val="2"/>
      </rPr>
      <t xml:space="preserve"> REQUISITOS GENERALES PARA PROYECTOS EN FASE III</t>
    </r>
  </si>
  <si>
    <r>
      <rPr>
        <b/>
        <sz val="9"/>
        <rFont val="Arial"/>
        <family val="2"/>
      </rPr>
      <t xml:space="preserve">CAPITULO I. </t>
    </r>
    <r>
      <rPr>
        <sz val="9"/>
        <rFont val="Arial"/>
        <family val="2"/>
      </rPr>
      <t xml:space="preserve">REQUISITOS GENERALES PARA VIABILIZACIÓN </t>
    </r>
  </si>
  <si>
    <r>
      <rPr>
        <b/>
        <sz val="9"/>
        <rFont val="Arial"/>
        <family val="2"/>
      </rPr>
      <t xml:space="preserve">ARTICULO 4. </t>
    </r>
    <r>
      <rPr>
        <sz val="9"/>
        <rFont val="Arial"/>
        <family val="2"/>
      </rPr>
      <t xml:space="preserve">Requisitos Generales </t>
    </r>
  </si>
  <si>
    <t xml:space="preserve">Nombre Proyecto: </t>
  </si>
  <si>
    <r>
      <rPr>
        <b/>
        <sz val="9"/>
        <rFont val="Arial"/>
        <family val="2"/>
      </rPr>
      <t>CAPITULO II.</t>
    </r>
    <r>
      <rPr>
        <sz val="9"/>
        <rFont val="Arial"/>
        <family val="2"/>
      </rPr>
      <t xml:space="preserve"> REQUISITOS SECTORIALES PARA VIABILIZACIÓN </t>
    </r>
  </si>
  <si>
    <t>Nombre competo del programa o proyecto de inversión y código BPIN</t>
  </si>
  <si>
    <t>Entidad pública propuesta para ser ejecutora</t>
  </si>
  <si>
    <t xml:space="preserve">Certificación suscrito por la Secretaría de Planeación de la entidad territorial donde se va a ejecutar el programa o proyecto de inversión, en el que conste que el mismo se encuentra en concordancia con el Plan Nacional de Desarrollo territorial respectivo, señalando para este último, el programa al que contribuye. </t>
  </si>
  <si>
    <t>Certificado suscrito por la autoridad de la comunidad étnica debidamente registrada ante el ministerio del Interior en el que conste que el proyecto presentado está acorde con el plan de etnodesarrollo o plan de vida, cuando aplique.</t>
  </si>
  <si>
    <t xml:space="preserve">Se debe anexar además certificado de la entidad territorial en la cual conste que los precios unitarios corresponden al promedio de la región y que son los utilizados para el tipo de actividades contempladas en el proyecto , </t>
  </si>
  <si>
    <t xml:space="preserve">Análisis de Precios Unitarios, firmados por el profesional responsable y fecha </t>
  </si>
  <si>
    <t>Análisis de Precios Básicos, firmados por el profesional responsable y fecha</t>
  </si>
  <si>
    <t xml:space="preserve">Certificado suscrito por el representante legal de la Entidad que presenta el proyecto de inversión y de aquella donde se va ejecutar el mismo en el cual se indique que las  actividades  que se pretenden financiar con recursos del SGR no están siendo financiadas con otras fuentes ni han sido financiadas con otras fuentes de recursos. Para el caso de la culminación de proyectos ya iniciados, el certificado de que trata este numeral debe indicar que las actividades que se pretenden financiar con recursos del SGR no están siendo financiadas con otras fuentes. </t>
  </si>
  <si>
    <t>Especificaciones Técnicas, debidamente firmadas, y con cada uno de los ítems que hacen parte del presupuesto del proyecto</t>
  </si>
  <si>
    <t>Para el caso de los proyectos que contemplen componentes de infraestructura se deben incluir también los diseños, menorías y planos legibles que lo soportan técnica y financieramente, firmados por profesional competente con su respectiva matrícula profesional o acompañados  de un certificado del representante legal o jefe de planeación de la entidad territorial o quien haga sus veces, en la que conste que los documentos o planos originales se encuentran debidamente firmados.</t>
  </si>
  <si>
    <t xml:space="preserve">Estudio de Suelos, debe contener: Plano con ubicación de sondeos, Define parámetros sísmicos Aa, Av, Fa, y Fv, Suelo catalogado en perfil como A,B,C,D,E o F, el numero de sondeo corresponde con los requeridos en NSR-10, la profundidad de los sondeos corresponde a los requeridos a la NSR-10, especificar capacidad portante y/o módulo de reacción al suelo, presentar estrategias y/o perfil estratégico para cada uno de los sondeos, presentar ensayos de laboratorio con firma del laboratorista y/o responsable, presentar registro fotográfico que corresponda con el sitio de las exploraciones, incluir recomendaciones para cimentar, incluir recomendaciones para estructuras de contención, </t>
  </si>
  <si>
    <t>Copia de la matricula profesional del ingeniero eléctrico</t>
  </si>
  <si>
    <t xml:space="preserve"> Planos del Diseño Eléctrico, diseño del sistema contra descargas atmosféricas (si aplica), diagrama unifillar y cuadro de cargas. (Se deben presentar los planos  en una escala legible, en tamaño pliego o medio pliego de acuerdo a la escala requerida, indicando norte, cuadro de convenciones, cotas generales y parciales, ejes estructurales, niveles, nombres de espacios, área útil de cada espacio, proyecciones, especificaciones de materiales)</t>
  </si>
  <si>
    <t>Memorias de calculo e información técnica de  diseños  especiales  requerido.</t>
  </si>
  <si>
    <t xml:space="preserve">Documento técnico que soporte la información registrada en la MGA y contenga: planteamiento del problema, antecedentes, justificación, análisis de participantes, objetivos (general y específicos) cronograma de actividades y descripción de la alternativa seleccionada </t>
  </si>
  <si>
    <t>Copia del acto administrativo de autorización para la intervención expedida por el ministerio de cultura tratándose de proyectos de intervención en bienes de interés cultural del ámbito nacional, en el marco de lo previsto en el articulo 11 de la ley 1185 de 2008.</t>
  </si>
  <si>
    <t>Copia del acto administrativo de autorización de la entidad territorial que haya efectuado la declaratoria de bien de interés cultural territorial, en el marco de lo previsto en el articulo 5 de la ley 1185 de 2008.</t>
  </si>
  <si>
    <t>Copia del acto administrativo de autorización para la intervención expedida por el Instituto Colombiano de Antropología e Historia de acuerdo con el Plan de Manejo arqueológico, tratándose de proyectos de intervención al patrimonio arqueológico.</t>
  </si>
  <si>
    <t>Para proyectos dirigidos a generar o intervenir espacio público localizado en sectores urbanos de interés cultural del ámbito nacional, copia del acto administrativo de autorización para la intervención expedida por el Ministerio de Cultura, en el marco de lo previsto en el articulo 11 de la Ley 1185 de 2008</t>
  </si>
  <si>
    <t>Cuando se trate de proyectos de integración y desarrollo fronterizo, constancia del trámite de consulta previa expedida por el Ministerio de Relaciones Exteriores sobre la pertinencia del Proyecto, de conformidad con la ley 191 de 1995.</t>
  </si>
  <si>
    <t xml:space="preserve">Certificado de sostenibilidad del proyecto de inversión suscrito por el representante legal de la entidad donde se ejecutará el proyecto de acuerdo con su competencia, avalado por el operador de servicio. Cuando aplique, en el cual garantice la operación y funcionamiento de los bienes o servicios entregados con ingresos de naturaleza permanente. Cuando no proceda debe justificar por escrito esta circunstancia. </t>
  </si>
  <si>
    <t>Análisis de riesgos de desastres con el nivel de detalle acorde a la complejidad y naturaleza del proyecto, de conformidad con el articula 38 de la ley 1523 de 2012.</t>
  </si>
  <si>
    <t>En estos proyectos de inversión la obtención de las licencias y permisos debe ser el primer componente a ejecutar, lo cual debe reflejarse en el cronograma y en el presupuesto. En consecuencia, no se podrán ejecutar otros componentes hasta tanto no se cuente con la licencia o permiso respectiva, salvo cuando el proyecto de inversión incluya el componente de compra de predios y sobre estos recaiga la solicitud de licencia o permiso.</t>
  </si>
  <si>
    <r>
      <rPr>
        <b/>
        <sz val="9"/>
        <rFont val="Arial"/>
        <family val="2"/>
      </rPr>
      <t>Parágrafo</t>
    </r>
    <r>
      <rPr>
        <sz val="9"/>
        <rFont val="Arial"/>
        <family val="2"/>
      </rPr>
      <t>. En el evento en que las licencias o permisos no sean otorgados procederá la liberación de recursos en los términos del Acuerdo 37 de 2016.</t>
    </r>
  </si>
  <si>
    <t>Diagnósticos (resumen ejecutivo) Foliar las paginas de todo el proyecto.</t>
  </si>
  <si>
    <t>Pág.</t>
  </si>
  <si>
    <r>
      <rPr>
        <b/>
        <sz val="10"/>
        <rFont val="Arial"/>
        <family val="2"/>
      </rPr>
      <t>Nota 2</t>
    </r>
    <r>
      <rPr>
        <sz val="10"/>
        <rFont val="Arial"/>
        <family val="2"/>
      </rPr>
      <t xml:space="preserve">: Proyecto en que se requiera y dependiendo del uso para el cual está destinado, deben incluirse los requerimientos técnicos y tecnológicos de la localización del Puesto de Mando Unificado - PMU, en el cual se instalará todo el componente tecnológico requerido </t>
    </r>
  </si>
  <si>
    <r>
      <rPr>
        <b/>
        <sz val="9"/>
        <color theme="1"/>
        <rFont val="Arial"/>
        <family val="2"/>
      </rPr>
      <t>Articulo 8.</t>
    </r>
    <r>
      <rPr>
        <sz val="9"/>
        <color theme="1"/>
        <rFont val="Arial"/>
        <family val="2"/>
      </rPr>
      <t xml:space="preserve"> Requisitos generales adicionales para proyectos de inversión que incluyan como uno de sus componentes el trámite de licencias o permisos. Los proyectos de inversión en fase III podrán incluir como uno de sus componentes el pago de licencias o permisos con recursos del SGR.</t>
    </r>
  </si>
  <si>
    <t>Corporación autónoma regional o de desarrollo sostenible, de acuerdo con las competencias territoriales : para las reservas forestales protectoras nacionales o regionales; para los parques naturales regionales, para los Distritos Regionales de manejo integrado; para las áreas de recreación; y para los distritos de conservación de suelos.</t>
  </si>
  <si>
    <t>En el caso de los municipios y en aplicación del articulo 48 de la Ley 1551 de 2012, bastará que éstos acrediten la posesión del bien objeto de intervención y su destinación al uso público o la prestación de un servicio público.</t>
  </si>
  <si>
    <t>Certificado suscrito por los prestadores de servicios públicos domiciliarios en el cual conste que los predios cuentan con disponibilidad de servicios públicos, cuando aplique.</t>
  </si>
  <si>
    <r>
      <rPr>
        <b/>
        <sz val="10"/>
        <rFont val="Arial"/>
        <family val="2"/>
      </rPr>
      <t>Nota 1:</t>
    </r>
    <r>
      <rPr>
        <sz val="10"/>
        <rFont val="Arial"/>
        <family val="2"/>
      </rPr>
      <t xml:space="preserve"> aportar los documentos con la firma de cada uno de los profesionales y funcionarios responsables.  </t>
    </r>
  </si>
  <si>
    <t xml:space="preserve">Fecha de Revisión: </t>
  </si>
  <si>
    <t xml:space="preserve">Fecha:     Día:         Mes:          Año:      </t>
  </si>
  <si>
    <t>Recibió:                                                                        Firma:</t>
  </si>
  <si>
    <t>ANEXO 13</t>
  </si>
  <si>
    <t>Además de lo establecido en el Título II del presente acuerdo, se debe presentar lo siguiente:</t>
  </si>
  <si>
    <t>I.</t>
  </si>
  <si>
    <t>Proyectos de construcción, mantenimiento, adecuación, mejoramiento o rehabilitación de la infraestructura de transporte por carretera, fluvial, aeroportuaria, férrea, logística especializada (ILE), urbana, o por cable</t>
  </si>
  <si>
    <t>Los estudios y diseños técnicos necesarios de acuerdo con los artículos 7º y 12 de la Ley 1682 de 2013, así como lo siguiente, cuando aplique:</t>
  </si>
  <si>
    <t>Localización exacta de la obra;</t>
  </si>
  <si>
    <t xml:space="preserve"> Estudios hidrológico e hidráulico;</t>
  </si>
  <si>
    <t>Estudios geológico y geotécnico;</t>
  </si>
  <si>
    <t>Estudios de suelos;</t>
  </si>
  <si>
    <t>e)</t>
  </si>
  <si>
    <t>Diseño de estructuras;</t>
  </si>
  <si>
    <t>f)</t>
  </si>
  <si>
    <t>Planos de construcción generales y de detalle, como planta, perfiles, cortes, estructurales y obras de drenaje;</t>
  </si>
  <si>
    <t>Proceso constructivo del proyecto;</t>
  </si>
  <si>
    <t xml:space="preserve">h) </t>
  </si>
  <si>
    <t>Estudios ambientales de conformidad con la Ley 1682 de 2013 (literal c del artículo 7º y artículo 39) y su costeo;</t>
  </si>
  <si>
    <t xml:space="preserve">i) </t>
  </si>
  <si>
    <t>Plan de manejo de tránsito.</t>
  </si>
  <si>
    <t xml:space="preserve">II. </t>
  </si>
  <si>
    <t>Proyectos de construcción, mantenimiento, adecuación, mejoramiento o rehabilitación de infraestructura vial</t>
  </si>
  <si>
    <t>Además de los requisitos señalados en el numeral I del presente anexo, los siguientes, cuando aplique:</t>
  </si>
  <si>
    <t>Certificado en donde conste que la intervención en la vía es competencia de la entidad. Si la intervención en la vía es competencia de otra entidad, documento que avale la intervención a realizar.</t>
  </si>
  <si>
    <t>Caracterización del tramo vial, de acuerdo con lo dispuesto en las resoluciones 1860 de 2013 y 1067 de 2015 del Ministerio de Transporte.</t>
  </si>
  <si>
    <t xml:space="preserve"> Levantamiento topográfico.</t>
  </si>
  <si>
    <t>Diseño geométrico para vías nuevas o proyectos que cambien alineamiento de la vía.</t>
  </si>
  <si>
    <t xml:space="preserve"> Estudio de tránsito.</t>
  </si>
  <si>
    <t>6.</t>
  </si>
  <si>
    <t xml:space="preserve"> Diseño de estructura del pavimento.</t>
  </si>
  <si>
    <t xml:space="preserve"> Cuando no se intervengan estructuras existentes, los chequeos técnicos pertinentes que garanticen la estabilidad y funcionalidad durante la vida útil proyectada, presentando la revisión de la capacidad hidráulica, estructural o funcional de las estructuras.</t>
  </si>
  <si>
    <t xml:space="preserve"> Estudios y diseños definitivos de los puntos críticos incluidos dentro del tramo del proyecto a presentar, puntos críticos del orden geológico, geotécnico, de suelos, hidráulico, drenaje, entre otros.</t>
  </si>
  <si>
    <t xml:space="preserve"> Estudios y diseños definitivos de estructuras especiales como puentes y túneles.</t>
  </si>
  <si>
    <t xml:space="preserve"> Para proyectos que incluyan vías urbanas o centros poblados, se debe identificar y presentar en concordancia con el artículo 7º de la Ley 1682 de 2013, cuando aplique, certificación y planos topográficos en los que se especifique:</t>
  </si>
  <si>
    <t xml:space="preserve"> Las redes y activos de servicios públicos, los activos e infraestructura de la industria del petróleo y la infraestructura de tecnologías de la información y las comunicaciones;</t>
  </si>
  <si>
    <t xml:space="preserve"> Los inmuebles sobre los cuales recaigan medidas de protección al patrimonio de la población desplazada o restitución de tierras;</t>
  </si>
  <si>
    <t xml:space="preserve"> Títulos mineros en procesos de adjudicación, otorgados, existentes o en explotación.</t>
  </si>
  <si>
    <t xml:space="preserve">11. </t>
  </si>
  <si>
    <t>Para proyectos en vías urbanas, certificación de que las vías no están siendo intervenidas con otro tipo de obras. En caso contrario, especificar que las características de las obras son concordantes con el proyecto de inversión y con qué fuentes de recursos están siendo ejecutadas.</t>
  </si>
  <si>
    <t xml:space="preserve"> Certificado de que la vía a intervenir cuenta con redes de servicios públicos en buen estado y que no se planean intervenir.</t>
  </si>
  <si>
    <t>13.</t>
  </si>
  <si>
    <t xml:space="preserve"> Esquema de localización o certificación de la ubicación de las fuentes de materiales que van a realizar y garanticen el suministro con las distancias de acarreo.</t>
  </si>
  <si>
    <t>14.</t>
  </si>
  <si>
    <t xml:space="preserve"> Para vías primarias, certificado en el que conste que la vía está acorde con el Plan de Adaptación al Cambio Climático de la Red Vial Primaria de Colombia.</t>
  </si>
  <si>
    <t xml:space="preserve">III. </t>
  </si>
  <si>
    <t>Proyectos de infraestructura de transporte fluvial como mantenimiento de muelles y terminales fluviales; encauzamiento y mantenimiento de la red fluvial navegable; protección y defensa sobre la infraestructura de transporte fluvial; construcción de muelles y malecones</t>
  </si>
  <si>
    <t xml:space="preserve"> Estudios geomorfológicos e hidráulicos fluviales.</t>
  </si>
  <si>
    <t xml:space="preserve"> Estudio de demanda para proyectos de infraestructura portuaria y de navegabilidad.</t>
  </si>
  <si>
    <t xml:space="preserve"> Análisis de riesgo hidráulico de las obras a construir.</t>
  </si>
  <si>
    <t xml:space="preserve"> Para proyectos en el rio Magdalena, certificado expedido por Cormagdalena en el cual conste que el proyecto fluvial en el río Magdalena está acorde con su plan de acción.</t>
  </si>
  <si>
    <t>IV.</t>
  </si>
  <si>
    <t xml:space="preserve"> Proyectos de infraestructura aeroportuaria que comprendan construcción, mantenimiento, adecuación, mejoramiento, rehabilitación de pistas, plataformas terminales para carga y pasajeros, cerramientos, calles de rodaje, hangares, plataformas, torres de control, cuarteles de bomberos, zonas de seguridad y demás infraestructura complementaria, según lo especificado en los Reglamentos Aeronáuticos de Colombia</t>
  </si>
  <si>
    <t xml:space="preserve"> Permiso de construcción del aeródromo que se va a intervenir, expedido por la Unidad Administrativa Especial de la Aeronáutica Civil.</t>
  </si>
  <si>
    <t xml:space="preserve"> Permiso de operación del aeródromo que se va a intervenir, expedido por la Unidad Administrativa Especial de la Aeronáutica Civil.</t>
  </si>
  <si>
    <t>V.</t>
  </si>
  <si>
    <t xml:space="preserve"> Proyectos de infraestructura férrea y puesta en marcha de proyectos férreos de carga y pasajeros</t>
  </si>
  <si>
    <t>Levantamiento topográfico.</t>
  </si>
  <si>
    <t>Estudio del diseño geométrico del alineamiento que contenga:</t>
  </si>
  <si>
    <t xml:space="preserve"> Trazado de línea en planta y perfil;</t>
  </si>
  <si>
    <t xml:space="preserve"> Secciones transversales;</t>
  </si>
  <si>
    <t xml:space="preserve"> Diagrama de peraltes;</t>
  </si>
  <si>
    <t>d)</t>
  </si>
  <si>
    <t xml:space="preserve"> Incluir desvíos, apartaderos y patios de maniobras.</t>
  </si>
  <si>
    <t xml:space="preserve"> Diseños de la infraestructura y la superestructura de vía.</t>
  </si>
  <si>
    <t>Diseño de obras especiales como puentes, túneles, tratamiento de taludes.</t>
  </si>
  <si>
    <t xml:space="preserve"> Señalización de vía.</t>
  </si>
  <si>
    <t>Estudio de seguridad en la vía, que incluya pasos a nivel.</t>
  </si>
  <si>
    <t xml:space="preserve"> Estudio de equipos a utilizar como material rodante y equipos de vía.</t>
  </si>
  <si>
    <t xml:space="preserve">VI. </t>
  </si>
  <si>
    <t>Proyectos de Infraestructura Logística Especializada (ILE), según el artículo 87 de la Ley 1450 del 2011</t>
  </si>
  <si>
    <t>Estudios de localización, diseño y factibilidad de la plataforma logística, que incluya la determinación y caracterización de la oferta y demanda actual y futura de servicios logísticos en el área de influencia, y la conceptualización de una solución específica de plataforma logística.</t>
  </si>
  <si>
    <t xml:space="preserve"> Estructuración técnica, legal y financiera de la plataforma logística que incluya el modelo de gestión y la viabilidad de las unidades de negocio del proyecto.</t>
  </si>
  <si>
    <t>VII.</t>
  </si>
  <si>
    <t xml:space="preserve"> Proyectos de transporte urbano</t>
  </si>
  <si>
    <t>Estudio de tránsito.</t>
  </si>
  <si>
    <t xml:space="preserve"> Certificado de que la ubicación del proyecto no está siendo intervenida, en caso contrario debe especificar qué tipo de obras se llevan a cabo y con qué fuentes de recursos están siendo ejecutadas.</t>
  </si>
  <si>
    <t>Cuando no se intervengan estructuras existentes, los chequeos técnicos pertinentes que garanticen la estabilidad y funcionalidad durante la vida útil proyectada.</t>
  </si>
  <si>
    <t>VIII.</t>
  </si>
  <si>
    <t xml:space="preserve"> Proyectos de construcción de infraestructura por cable</t>
  </si>
  <si>
    <t>Además de los requisitos señalados en el numeral I del presente anexo, se debe tener en cuenta la reglamentación establecida en el Título 5 del Decreto 1079 de 2015 y en particular las siguientes condiciones, cuando aplique:</t>
  </si>
  <si>
    <t xml:space="preserve"> Zona de Influencia.</t>
  </si>
  <si>
    <t xml:space="preserve"> Análisis de la demanda de viajeros y proyección a 15 años.</t>
  </si>
  <si>
    <t xml:space="preserve"> Sistema tecnológico y descripción del mismo.</t>
  </si>
  <si>
    <t>Costos de operación.</t>
  </si>
  <si>
    <t xml:space="preserve">5. </t>
  </si>
  <si>
    <t>Análisis de seguridad de equipos y protección de usuarios.</t>
  </si>
  <si>
    <t>IX.</t>
  </si>
  <si>
    <t xml:space="preserve"> Proyectos de transporte urbano que pertenezcan a la categoría de Sistemas Estratégicos de Transporte (SETP), y Sistemas de Transporte Masivo (SITM)</t>
  </si>
  <si>
    <t>De conformidad con la Ley 310 de 1996 y con el artículo 132 de la Ley 1450 de 2011, modificado por el artículo 32 de la Ley 1753 de 2015, las entidades territoriales podrán solicitar al OCAD las apropiaciones que considere necesarias hasta el monto señalado en los documentos CONPES, para suscribir el convenio de cofinanciación o los otrosíes correspondientes al mismo. Para ello debe adjuntar, adicional a los requisitos establecidos en el artículo 4º del presente acuerdo y a los requisitos señalados en los numerales I y II del presente anexo, lo siguiente, cuando aplique:</t>
  </si>
  <si>
    <t xml:space="preserve"> Para SITM, documento en el que se señale los números de los documentos Conpes en los que el proyecto fue declarado de importancia estratégica para el país.</t>
  </si>
  <si>
    <t>Para proyectos de SETP, el decreto municipal o distrital de adopción del Sistema.</t>
  </si>
  <si>
    <t xml:space="preserve"> Certificado de la constitución de un ente gestor, que será el titular del SETP o el SITM.</t>
  </si>
  <si>
    <t xml:space="preserve">X. </t>
  </si>
  <si>
    <t>Proyectos de construcción, mantenimiento, adecuación, mejoramiento de terminales de transporte</t>
  </si>
  <si>
    <t>Además de los requisitos señalados en el numeral I del presente anexo, se debe presentar lo siguiente, cuando aplique:</t>
  </si>
  <si>
    <t>Certificado expedido por la entidad territorial donde se va a ejecutar el proyecto en el cual conste que el mismo cumple con las condiciones y requisitos establecidos en los artículos 2.2.1.4.10.1 y subsiguientes del Decreto 1079 de 2015.</t>
  </si>
  <si>
    <t>Comunicación del Ministerio de Transporte en la cual se señale que las condiciones técnicas de la infraestructura del proyecto cumplen con los estándares mínimos establecidos para terminales de transporte.</t>
  </si>
  <si>
    <t>Comunicación del municipio o distrito en la cual acepte la implantación del proyecto en su territorio.</t>
  </si>
  <si>
    <t>Los proyectos del sector transporte que tengan componentes relacionados con la reducción y captura de las emisiones de gases efecto-invernadero y la reducción de la vulnerabilidad al cambio climático del territorio deben guardar concordancia con el Plan Sectorial de Mitigación y el Plan Sectorial de Adaptación al Cambio Climático estipulados en el artículo 170 de la Ley 1753 de 2015.</t>
  </si>
  <si>
    <t>Requisitos sectoriales previos al inicio de la ejecución</t>
  </si>
  <si>
    <t>Proyectos de infraestructura aeroportuaria que comprenden construcción, mantenimiento, adecuación, mejoramiento, rehabilitación de pistas, plataformas terminales para carga y pasajeros, cerramientos, calles de rodaje, hangares, plataformas, torres de control, cuarteles de bomberos, zonas de seguridad y demás infraestructura complementaria, según lo especificado en los Reglamentos Aeronáuticos de Colombia</t>
  </si>
  <si>
    <t>Se debe presentar, cuando aplique, lo siguiente:</t>
  </si>
  <si>
    <t xml:space="preserve"> Licencia de operación para las aeronaves expedida por la Unidad Administrativa Especial de la Aeronáutica Civil.</t>
  </si>
  <si>
    <t>Permiso de operación para funcionamiento de las empresas de transporte aéreo expedido por la Unidad Administrativa Especial de la Aeronáutica Civil.</t>
  </si>
  <si>
    <r>
      <rPr>
        <b/>
        <sz val="11"/>
        <rFont val="Arial"/>
        <family val="2"/>
      </rPr>
      <t xml:space="preserve">                                PLANEACION DEL DESARROLLO</t>
    </r>
    <r>
      <rPr>
        <sz val="11"/>
        <rFont val="Arial"/>
        <family val="2"/>
      </rPr>
      <t xml:space="preserve">
                             Formato de verificación de requisitos FASE III 
                            </t>
    </r>
    <r>
      <rPr>
        <sz val="10"/>
        <rFont val="Arial"/>
        <family val="2"/>
      </rPr>
      <t xml:space="preserve"> ACUERDO No.</t>
    </r>
    <r>
      <rPr>
        <b/>
        <sz val="10"/>
        <rFont val="Arial"/>
        <family val="2"/>
      </rPr>
      <t xml:space="preserve"> 038 </t>
    </r>
    <r>
      <rPr>
        <sz val="10"/>
        <rFont val="Arial"/>
        <family val="2"/>
      </rPr>
      <t>Del  7 de Junio de 2016</t>
    </r>
  </si>
  <si>
    <t xml:space="preserve">                GC-FPE-074
                Versión: 1
                Fecha_ 23-01-2017
                Página 1 de 1</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</si>
</sst>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164" formatCode="_(* #,##0.00_);_(* \(#,##0.00\);_(* &quot;-&quot;??_);_(@_)"/>
    <numFmt numFmtId="165" formatCode="_-* #,##0.00\ _€_-;\-* #,##0.00\ _€_-;_-* &quot;-&quot;??\ _€_-;_-@_-"/>
  </numFmts>
  <fonts count="27" x14ac:knownFonts="1">
    <font>
      <sz val="11"/>
      <color theme="1"/>
      <name val="Calibri"/>
      <family val="2"/>
      <scheme val="minor"/>
    </font>
    <font>
      <sz val="10"/>
      <name val="Arial"/>
      <family val="2"/>
    </font>
    <font>
      <sz val="11"/>
      <color indexed="8"/>
      <name val="Calibri"/>
      <family val="2"/>
    </font>
    <font>
      <sz val="11"/>
      <color theme="1"/>
      <name val="Calibri"/>
      <family val="2"/>
      <scheme val="minor"/>
    </font>
    <font>
      <sz val="11"/>
      <name val="Arial"/>
      <family val="2"/>
    </font>
    <font>
      <b/>
      <sz val="11"/>
      <name val="Arial"/>
      <family val="2"/>
    </font>
    <font>
      <b/>
      <sz val="8"/>
      <name val="Arial"/>
      <family val="2"/>
    </font>
    <font>
      <sz val="8"/>
      <name val="Arial"/>
      <family val="2"/>
    </font>
    <font>
      <sz val="11"/>
      <name val="Calibri"/>
      <family val="2"/>
    </font>
    <font>
      <sz val="9"/>
      <name val="Calibri"/>
      <family val="2"/>
    </font>
    <font>
      <b/>
      <sz val="9"/>
      <name val="Calibri"/>
      <family val="2"/>
    </font>
    <font>
      <b/>
      <sz val="9"/>
      <name val="Arial"/>
      <family val="2"/>
    </font>
    <font>
      <sz val="9"/>
      <name val="Arial"/>
      <family val="2"/>
    </font>
    <font>
      <b/>
      <u/>
      <sz val="9"/>
      <name val="Arial"/>
      <family val="2"/>
    </font>
    <font>
      <sz val="8"/>
      <color theme="0"/>
      <name val="Calibri"/>
      <family val="2"/>
    </font>
    <font>
      <b/>
      <sz val="9"/>
      <color theme="1"/>
      <name val="Arial"/>
      <family val="2"/>
    </font>
    <font>
      <sz val="9"/>
      <color theme="1"/>
      <name val="Arial"/>
      <family val="2"/>
    </font>
    <font>
      <sz val="9"/>
      <color theme="0"/>
      <name val="Calibri"/>
      <family val="2"/>
    </font>
    <font>
      <b/>
      <sz val="10"/>
      <name val="Arial"/>
      <family val="2"/>
    </font>
    <font>
      <sz val="9"/>
      <color theme="0"/>
      <name val="Arial"/>
      <family val="2"/>
    </font>
    <font>
      <b/>
      <sz val="9"/>
      <color theme="0"/>
      <name val="Arial"/>
      <family val="2"/>
    </font>
    <font>
      <b/>
      <sz val="10"/>
      <color theme="0"/>
      <name val="Arial"/>
      <family val="2"/>
    </font>
    <font>
      <sz val="9"/>
      <color theme="0" tint="-0.249977111117893"/>
      <name val="Arial"/>
      <family val="2"/>
    </font>
    <font>
      <sz val="12"/>
      <name val="Arial"/>
      <family val="2"/>
    </font>
    <font>
      <b/>
      <sz val="8"/>
      <color theme="0"/>
      <name val="Arial"/>
      <family val="2"/>
    </font>
    <font>
      <sz val="11"/>
      <color theme="1"/>
      <name val="Arial"/>
      <family val="2"/>
    </font>
    <font>
      <b/>
      <sz val="14"/>
      <color theme="1"/>
      <name val="Arial"/>
      <family val="2"/>
    </font>
  </fonts>
  <fills count="8">
    <fill>
      <patternFill patternType="none"/>
    </fill>
    <fill>
      <patternFill patternType="gray125"/>
    </fill>
    <fill>
      <patternFill patternType="solid">
        <fgColor indexed="42"/>
        <bgColor indexed="64"/>
      </patternFill>
    </fill>
    <fill>
      <patternFill patternType="solid">
        <fgColor theme="0"/>
        <bgColor indexed="64"/>
      </patternFill>
    </fill>
    <fill>
      <patternFill patternType="solid">
        <fgColor theme="0" tint="-0.249977111117893"/>
        <bgColor indexed="64"/>
      </patternFill>
    </fill>
    <fill>
      <patternFill patternType="solid">
        <fgColor rgb="FF92D050"/>
        <bgColor indexed="64"/>
      </patternFill>
    </fill>
    <fill>
      <patternFill patternType="solid">
        <fgColor theme="6" tint="0.39997558519241921"/>
        <bgColor indexed="64"/>
      </patternFill>
    </fill>
    <fill>
      <patternFill patternType="solid">
        <fgColor rgb="FF0070C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4">
    <xf numFmtId="0" fontId="0" fillId="0" borderId="0"/>
    <xf numFmtId="165" fontId="2" fillId="0" borderId="0" applyFont="0" applyFill="0" applyBorder="0" applyAlignment="0" applyProtection="0"/>
    <xf numFmtId="164" fontId="3" fillId="0" borderId="0" applyFont="0" applyFill="0" applyBorder="0" applyAlignment="0" applyProtection="0"/>
    <xf numFmtId="0" fontId="1" fillId="0" borderId="0"/>
  </cellStyleXfs>
  <cellXfs count="343">
    <xf numFmtId="0" fontId="0" fillId="0" borderId="0" xfId="0"/>
    <xf numFmtId="0" fontId="8" fillId="0" borderId="0" xfId="0" applyFont="1" applyAlignment="1">
      <alignment vertical="center"/>
    </xf>
    <xf numFmtId="0" fontId="8" fillId="0" borderId="0" xfId="0" applyFont="1" applyFill="1" applyAlignment="1">
      <alignment vertical="center"/>
    </xf>
    <xf numFmtId="165" fontId="8" fillId="0" borderId="0" xfId="1" applyFont="1" applyAlignment="1">
      <alignment vertical="center"/>
    </xf>
    <xf numFmtId="0" fontId="5" fillId="3" borderId="0" xfId="0" applyFont="1" applyFill="1" applyBorder="1" applyAlignment="1">
      <alignment vertical="center"/>
    </xf>
    <xf numFmtId="0" fontId="8" fillId="3" borderId="0" xfId="0" applyFont="1" applyFill="1" applyAlignment="1">
      <alignment vertical="center"/>
    </xf>
    <xf numFmtId="0" fontId="8" fillId="3" borderId="0" xfId="0" applyFont="1" applyFill="1" applyAlignment="1">
      <alignment horizontal="center" vertical="center"/>
    </xf>
    <xf numFmtId="0" fontId="9" fillId="0" borderId="0" xfId="0" applyFont="1" applyAlignment="1">
      <alignment vertical="center"/>
    </xf>
    <xf numFmtId="0" fontId="9" fillId="0" borderId="0" xfId="0" applyFont="1" applyAlignment="1">
      <alignment horizontal="center" vertical="center"/>
    </xf>
    <xf numFmtId="0" fontId="9" fillId="0" borderId="3" xfId="0" applyFont="1" applyBorder="1" applyAlignment="1">
      <alignment vertical="center"/>
    </xf>
    <xf numFmtId="0" fontId="9" fillId="0" borderId="4" xfId="0" applyFont="1" applyBorder="1" applyAlignment="1">
      <alignment horizontal="center" vertical="center"/>
    </xf>
    <xf numFmtId="0" fontId="9" fillId="0" borderId="6" xfId="0" applyFont="1" applyBorder="1" applyAlignment="1">
      <alignment vertical="center"/>
    </xf>
    <xf numFmtId="0" fontId="9" fillId="0" borderId="0" xfId="0" applyFont="1" applyBorder="1" applyAlignment="1">
      <alignment horizontal="center" vertical="center"/>
    </xf>
    <xf numFmtId="0" fontId="11" fillId="2" borderId="1" xfId="0" applyFont="1" applyFill="1" applyBorder="1" applyAlignment="1">
      <alignment horizontal="center" vertical="center"/>
    </xf>
    <xf numFmtId="0" fontId="12" fillId="0" borderId="1" xfId="0" applyFont="1" applyBorder="1" applyAlignment="1">
      <alignment horizontal="justify" vertical="center" wrapText="1"/>
    </xf>
    <xf numFmtId="0" fontId="12" fillId="3" borderId="1" xfId="0" applyFont="1" applyFill="1" applyBorder="1" applyAlignment="1">
      <alignment horizontal="left" vertical="center" wrapText="1"/>
    </xf>
    <xf numFmtId="0" fontId="12" fillId="3" borderId="1" xfId="0" applyFont="1" applyFill="1" applyBorder="1" applyAlignment="1">
      <alignment horizontal="center" vertical="center"/>
    </xf>
    <xf numFmtId="0" fontId="12" fillId="0" borderId="1" xfId="0" applyFont="1" applyBorder="1" applyAlignment="1">
      <alignment horizontal="left" vertical="center" wrapText="1"/>
    </xf>
    <xf numFmtId="0" fontId="11" fillId="0" borderId="1" xfId="2" applyNumberFormat="1" applyFont="1" applyBorder="1" applyAlignment="1">
      <alignment horizontal="left" vertical="center" wrapText="1"/>
    </xf>
    <xf numFmtId="0" fontId="12" fillId="0" borderId="1" xfId="2" applyNumberFormat="1" applyFont="1" applyBorder="1" applyAlignment="1">
      <alignment horizontal="left" vertical="center" wrapText="1"/>
    </xf>
    <xf numFmtId="0" fontId="12" fillId="3" borderId="1" xfId="2" applyNumberFormat="1" applyFont="1" applyFill="1" applyBorder="1" applyAlignment="1">
      <alignment horizontal="left" vertical="center" wrapText="1"/>
    </xf>
    <xf numFmtId="0" fontId="11" fillId="3" borderId="1" xfId="0" applyFont="1" applyFill="1" applyBorder="1" applyAlignment="1">
      <alignment horizontal="center" vertical="center" wrapText="1"/>
    </xf>
    <xf numFmtId="0" fontId="12" fillId="0" borderId="1" xfId="0" applyFont="1" applyFill="1" applyBorder="1" applyAlignment="1">
      <alignment horizontal="center" vertical="center"/>
    </xf>
    <xf numFmtId="0" fontId="11" fillId="0" borderId="0" xfId="0" applyFont="1" applyBorder="1" applyAlignment="1">
      <alignment horizontal="center" vertical="center"/>
    </xf>
    <xf numFmtId="0" fontId="12" fillId="0" borderId="1" xfId="0" applyFont="1" applyBorder="1" applyAlignment="1">
      <alignment horizontal="left" vertical="top" wrapText="1"/>
    </xf>
    <xf numFmtId="0" fontId="12" fillId="0" borderId="1" xfId="0" applyFont="1" applyFill="1" applyBorder="1" applyAlignment="1">
      <alignment vertical="top" wrapText="1"/>
    </xf>
    <xf numFmtId="0" fontId="12" fillId="0" borderId="1" xfId="0" applyFont="1" applyFill="1" applyBorder="1" applyAlignment="1">
      <alignment horizontal="left" vertical="top" wrapText="1"/>
    </xf>
    <xf numFmtId="0" fontId="12" fillId="3" borderId="1" xfId="0" applyFont="1" applyFill="1" applyBorder="1" applyAlignment="1">
      <alignment horizontal="left" vertical="top" wrapText="1"/>
    </xf>
    <xf numFmtId="0" fontId="12" fillId="0" borderId="1" xfId="2" applyNumberFormat="1" applyFont="1" applyBorder="1" applyAlignment="1">
      <alignment horizontal="left" vertical="top" wrapText="1"/>
    </xf>
    <xf numFmtId="0" fontId="12" fillId="0" borderId="2" xfId="0" applyFont="1" applyBorder="1" applyAlignment="1">
      <alignment horizontal="left" vertical="top" wrapText="1"/>
    </xf>
    <xf numFmtId="0" fontId="12" fillId="3" borderId="1" xfId="0" applyFont="1" applyFill="1" applyBorder="1" applyAlignment="1">
      <alignment vertical="top" wrapText="1"/>
    </xf>
    <xf numFmtId="0" fontId="12" fillId="0" borderId="1" xfId="0" applyFont="1" applyBorder="1" applyAlignment="1">
      <alignment horizontal="justify" vertical="top" wrapText="1"/>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10" xfId="0" applyFont="1" applyBorder="1" applyAlignment="1">
      <alignment horizontal="center" vertical="center"/>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10" fillId="0" borderId="6" xfId="0" applyFont="1" applyBorder="1" applyAlignment="1">
      <alignment horizontal="center" vertical="center"/>
    </xf>
    <xf numFmtId="0" fontId="10" fillId="0" borderId="0" xfId="0" applyFont="1" applyBorder="1" applyAlignment="1">
      <alignment horizontal="center" vertical="center"/>
    </xf>
    <xf numFmtId="0" fontId="10" fillId="0" borderId="7" xfId="0" applyFont="1" applyBorder="1" applyAlignment="1">
      <alignment horizontal="center" vertical="center"/>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12" fillId="0" borderId="11" xfId="0" applyFont="1" applyBorder="1" applyAlignment="1">
      <alignment horizontal="center" vertical="center"/>
    </xf>
    <xf numFmtId="0" fontId="9" fillId="0" borderId="11" xfId="0" applyFont="1" applyBorder="1" applyAlignment="1">
      <alignment horizontal="center" vertical="center"/>
    </xf>
    <xf numFmtId="0" fontId="12" fillId="3" borderId="11" xfId="0" applyFont="1" applyFill="1" applyBorder="1" applyAlignment="1">
      <alignment horizontal="center" vertical="center"/>
    </xf>
    <xf numFmtId="0" fontId="12" fillId="0" borderId="11" xfId="0" applyFont="1" applyFill="1" applyBorder="1" applyAlignment="1">
      <alignment horizontal="center" vertical="center"/>
    </xf>
    <xf numFmtId="0" fontId="12" fillId="0" borderId="11" xfId="0" applyFont="1" applyBorder="1" applyAlignment="1">
      <alignment horizontal="center" vertical="center" wrapText="1"/>
    </xf>
    <xf numFmtId="0" fontId="12" fillId="0" borderId="13" xfId="0" applyFont="1" applyBorder="1" applyAlignment="1">
      <alignment horizontal="center" vertical="center" wrapText="1"/>
    </xf>
    <xf numFmtId="0" fontId="11" fillId="0" borderId="11" xfId="0" applyFont="1" applyBorder="1" applyAlignment="1">
      <alignment horizontal="left" vertical="center" wrapText="1"/>
    </xf>
    <xf numFmtId="0" fontId="11" fillId="0" borderId="12" xfId="0" applyFont="1" applyBorder="1" applyAlignment="1">
      <alignment horizontal="left" vertical="center" wrapText="1"/>
    </xf>
    <xf numFmtId="0" fontId="12" fillId="3" borderId="11" xfId="0" applyFont="1" applyFill="1" applyBorder="1" applyAlignment="1">
      <alignment horizontal="center" vertical="center" wrapText="1"/>
    </xf>
    <xf numFmtId="0" fontId="11" fillId="0" borderId="1"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3" xfId="0" applyFont="1" applyBorder="1" applyAlignment="1">
      <alignment horizontal="center" vertical="center" wrapText="1"/>
    </xf>
    <xf numFmtId="0" fontId="12" fillId="3" borderId="1" xfId="0" applyFont="1" applyFill="1" applyBorder="1" applyAlignment="1">
      <alignment horizontal="center" vertical="center" wrapText="1"/>
    </xf>
    <xf numFmtId="0" fontId="11" fillId="0" borderId="11" xfId="0" applyFont="1" applyBorder="1" applyAlignment="1">
      <alignment horizontal="center" vertical="center"/>
    </xf>
    <xf numFmtId="0" fontId="11" fillId="0" borderId="1" xfId="0" applyFont="1" applyBorder="1" applyAlignment="1">
      <alignment horizontal="left" vertical="center" wrapText="1"/>
    </xf>
    <xf numFmtId="0" fontId="11" fillId="0" borderId="11" xfId="0" applyFont="1" applyFill="1" applyBorder="1" applyAlignment="1">
      <alignment horizontal="center" vertical="center"/>
    </xf>
    <xf numFmtId="0" fontId="11" fillId="3" borderId="11" xfId="0" applyFont="1" applyFill="1" applyBorder="1" applyAlignment="1">
      <alignment horizontal="center" vertical="center"/>
    </xf>
    <xf numFmtId="0" fontId="11" fillId="0" borderId="12" xfId="0" applyFont="1" applyFill="1" applyBorder="1" applyAlignment="1">
      <alignment horizontal="left" vertical="top" wrapText="1"/>
    </xf>
    <xf numFmtId="0" fontId="11" fillId="6" borderId="11" xfId="0" applyFont="1" applyFill="1" applyBorder="1" applyAlignment="1">
      <alignment horizontal="center" vertical="center" wrapText="1"/>
    </xf>
    <xf numFmtId="0" fontId="11" fillId="6" borderId="12" xfId="0" applyFont="1" applyFill="1" applyBorder="1" applyAlignment="1">
      <alignment horizontal="center" vertical="center" wrapText="1"/>
    </xf>
    <xf numFmtId="0" fontId="11" fillId="6" borderId="13" xfId="0" applyFont="1" applyFill="1" applyBorder="1" applyAlignment="1">
      <alignment horizontal="center" vertical="center" wrapText="1"/>
    </xf>
    <xf numFmtId="0" fontId="12" fillId="0" borderId="11" xfId="0" applyFont="1" applyBorder="1" applyAlignment="1">
      <alignment horizontal="left" vertical="center" wrapText="1"/>
    </xf>
    <xf numFmtId="0" fontId="12" fillId="0" borderId="12" xfId="0" applyFont="1" applyBorder="1" applyAlignment="1">
      <alignment horizontal="left" vertical="center" wrapText="1"/>
    </xf>
    <xf numFmtId="0" fontId="12" fillId="0" borderId="12" xfId="0" applyFont="1" applyBorder="1" applyAlignment="1">
      <alignment horizontal="center" vertical="center"/>
    </xf>
    <xf numFmtId="0" fontId="5" fillId="2" borderId="1" xfId="0" applyFont="1" applyFill="1" applyBorder="1" applyAlignment="1">
      <alignment horizontal="center" vertical="center"/>
    </xf>
    <xf numFmtId="0" fontId="12" fillId="0" borderId="11" xfId="0" applyFont="1" applyBorder="1" applyAlignment="1">
      <alignment horizontal="center" vertical="center"/>
    </xf>
    <xf numFmtId="0" fontId="12" fillId="0" borderId="12" xfId="0" applyFont="1" applyBorder="1" applyAlignment="1">
      <alignment horizontal="center" vertical="center"/>
    </xf>
    <xf numFmtId="0" fontId="12" fillId="0" borderId="1" xfId="0" applyFont="1" applyBorder="1" applyAlignment="1">
      <alignment horizontal="center" vertical="center"/>
    </xf>
    <xf numFmtId="0" fontId="12" fillId="0" borderId="12" xfId="0" applyFont="1" applyBorder="1" applyAlignment="1">
      <alignment horizontal="left" vertical="center" wrapText="1"/>
    </xf>
    <xf numFmtId="0" fontId="11" fillId="6" borderId="12" xfId="0" applyFont="1" applyFill="1" applyBorder="1" applyAlignment="1">
      <alignment horizontal="center" vertical="center" wrapText="1"/>
    </xf>
    <xf numFmtId="0" fontId="11" fillId="0" borderId="12" xfId="0" applyFont="1" applyFill="1" applyBorder="1" applyAlignment="1">
      <alignment horizontal="left" vertical="top" wrapText="1"/>
    </xf>
    <xf numFmtId="0" fontId="11" fillId="0" borderId="12" xfId="0" applyFont="1" applyBorder="1" applyAlignment="1">
      <alignment horizontal="left" vertical="center" wrapText="1"/>
    </xf>
    <xf numFmtId="0" fontId="10" fillId="0" borderId="0" xfId="0" applyFont="1" applyBorder="1" applyAlignment="1">
      <alignment horizontal="center" vertical="center"/>
    </xf>
    <xf numFmtId="0" fontId="8" fillId="0" borderId="9" xfId="0" applyFont="1" applyBorder="1" applyAlignment="1">
      <alignment horizontal="center" vertical="center"/>
    </xf>
    <xf numFmtId="0" fontId="6" fillId="2" borderId="1" xfId="0" applyFont="1" applyFill="1" applyBorder="1" applyAlignment="1">
      <alignment horizontal="center" vertical="center" wrapText="1"/>
    </xf>
    <xf numFmtId="0" fontId="6" fillId="3" borderId="1" xfId="0" applyFont="1" applyFill="1" applyBorder="1" applyAlignment="1">
      <alignment horizontal="left" vertical="center"/>
    </xf>
    <xf numFmtId="0" fontId="6" fillId="0" borderId="1" xfId="0" applyFont="1" applyBorder="1" applyAlignment="1">
      <alignment horizontal="left" vertical="center"/>
    </xf>
    <xf numFmtId="0" fontId="7" fillId="0" borderId="11" xfId="0" applyFont="1" applyBorder="1" applyAlignment="1">
      <alignment horizontal="center" vertical="center"/>
    </xf>
    <xf numFmtId="0" fontId="7" fillId="0" borderId="12" xfId="0" applyFont="1" applyBorder="1" applyAlignment="1">
      <alignment horizontal="center" vertical="center"/>
    </xf>
    <xf numFmtId="0" fontId="7" fillId="0" borderId="13" xfId="0" applyFont="1" applyBorder="1" applyAlignment="1">
      <alignment horizontal="center" vertical="center"/>
    </xf>
    <xf numFmtId="0" fontId="7" fillId="0" borderId="1" xfId="0" applyFont="1" applyBorder="1" applyAlignment="1">
      <alignment horizontal="center" vertical="center"/>
    </xf>
    <xf numFmtId="0" fontId="6" fillId="3" borderId="1" xfId="0" applyFont="1" applyFill="1" applyBorder="1" applyAlignment="1">
      <alignment horizontal="left" vertical="top"/>
    </xf>
    <xf numFmtId="0" fontId="6" fillId="3" borderId="1" xfId="0" applyFont="1" applyFill="1" applyBorder="1" applyAlignment="1">
      <alignment horizontal="center" vertical="center"/>
    </xf>
    <xf numFmtId="0" fontId="6" fillId="0" borderId="1" xfId="0" applyFont="1" applyBorder="1" applyAlignment="1">
      <alignment horizontal="left" vertical="top"/>
    </xf>
    <xf numFmtId="0" fontId="6" fillId="0" borderId="1" xfId="0" applyFont="1" applyBorder="1" applyAlignment="1">
      <alignment horizontal="center" vertical="center"/>
    </xf>
    <xf numFmtId="0" fontId="9" fillId="0" borderId="5" xfId="0" applyFont="1" applyBorder="1" applyAlignment="1">
      <alignment horizontal="center" vertical="center"/>
    </xf>
    <xf numFmtId="0" fontId="9" fillId="0" borderId="7" xfId="0" applyFont="1" applyBorder="1" applyAlignment="1">
      <alignment horizontal="center" vertical="center"/>
    </xf>
    <xf numFmtId="0" fontId="11" fillId="2" borderId="1" xfId="0" applyFont="1" applyFill="1" applyBorder="1" applyAlignment="1">
      <alignment horizontal="center" vertical="center" wrapText="1"/>
    </xf>
    <xf numFmtId="0" fontId="11" fillId="0" borderId="13" xfId="0" applyFont="1" applyFill="1" applyBorder="1" applyAlignment="1">
      <alignment horizontal="center" vertical="center" wrapText="1"/>
    </xf>
    <xf numFmtId="0" fontId="13" fillId="0" borderId="13" xfId="0" applyFont="1" applyBorder="1" applyAlignment="1">
      <alignment horizontal="center" vertical="center"/>
    </xf>
    <xf numFmtId="0" fontId="11" fillId="0" borderId="11" xfId="0" applyFont="1" applyFill="1" applyBorder="1" applyAlignment="1">
      <alignment vertical="top" wrapText="1"/>
    </xf>
    <xf numFmtId="0" fontId="22" fillId="4" borderId="1" xfId="0" applyFont="1" applyFill="1" applyBorder="1" applyAlignment="1">
      <alignment horizontal="center" vertical="center" wrapText="1"/>
    </xf>
    <xf numFmtId="0" fontId="1" fillId="3" borderId="13" xfId="0" applyFont="1" applyFill="1" applyBorder="1" applyAlignment="1">
      <alignment vertical="top" wrapText="1"/>
    </xf>
    <xf numFmtId="0" fontId="12" fillId="0" borderId="1" xfId="0" applyFont="1" applyBorder="1" applyAlignment="1">
      <alignment vertical="center" wrapText="1"/>
    </xf>
    <xf numFmtId="0" fontId="11" fillId="0" borderId="1" xfId="0" applyFont="1" applyBorder="1" applyAlignment="1">
      <alignment vertical="center" wrapText="1"/>
    </xf>
    <xf numFmtId="0" fontId="12" fillId="0" borderId="11" xfId="0" applyFont="1" applyBorder="1" applyAlignment="1">
      <alignment vertical="center" wrapText="1"/>
    </xf>
    <xf numFmtId="0" fontId="11" fillId="0" borderId="13" xfId="0" applyFont="1" applyBorder="1" applyAlignment="1">
      <alignment vertical="top" wrapText="1"/>
    </xf>
    <xf numFmtId="0" fontId="11" fillId="0" borderId="11" xfId="0" applyFont="1" applyFill="1" applyBorder="1" applyAlignment="1">
      <alignment vertical="center" wrapText="1"/>
    </xf>
    <xf numFmtId="0" fontId="5" fillId="0" borderId="1" xfId="0" applyFont="1" applyBorder="1" applyAlignment="1">
      <alignment horizontal="center" vertical="center"/>
    </xf>
    <xf numFmtId="0" fontId="20" fillId="3" borderId="1" xfId="0" applyFont="1" applyFill="1" applyBorder="1" applyAlignment="1" applyProtection="1">
      <alignment horizontal="center" vertical="center" wrapText="1"/>
      <protection hidden="1"/>
    </xf>
    <xf numFmtId="0" fontId="12" fillId="0" borderId="1" xfId="0" applyFont="1" applyBorder="1" applyAlignment="1">
      <alignment vertical="center"/>
    </xf>
    <xf numFmtId="0" fontId="1" fillId="0" borderId="13" xfId="0" applyFont="1" applyBorder="1" applyAlignment="1">
      <alignment vertical="top" wrapText="1"/>
    </xf>
    <xf numFmtId="0" fontId="1" fillId="0" borderId="1" xfId="0" applyFont="1" applyBorder="1" applyAlignment="1">
      <alignment vertical="top" wrapText="1"/>
    </xf>
    <xf numFmtId="0" fontId="18" fillId="0" borderId="13" xfId="0" applyFont="1" applyBorder="1" applyAlignment="1">
      <alignment vertical="top" wrapText="1"/>
    </xf>
    <xf numFmtId="0" fontId="11" fillId="0" borderId="1" xfId="0" applyFont="1" applyBorder="1" applyAlignment="1">
      <alignment vertical="top" wrapText="1"/>
    </xf>
    <xf numFmtId="0" fontId="12" fillId="0" borderId="1" xfId="0" applyFont="1" applyBorder="1" applyAlignment="1">
      <alignment vertical="top" wrapText="1"/>
    </xf>
    <xf numFmtId="0" fontId="12" fillId="0" borderId="13" xfId="0" applyFont="1" applyBorder="1" applyAlignment="1">
      <alignment vertical="top" wrapText="1"/>
    </xf>
    <xf numFmtId="0" fontId="11" fillId="3" borderId="13" xfId="0" applyFont="1" applyFill="1" applyBorder="1" applyAlignment="1">
      <alignment vertical="top" wrapText="1"/>
    </xf>
    <xf numFmtId="0" fontId="12" fillId="3" borderId="13" xfId="0" applyFont="1" applyFill="1" applyBorder="1" applyAlignment="1">
      <alignment vertical="top" wrapText="1"/>
    </xf>
    <xf numFmtId="0" fontId="12" fillId="0" borderId="13" xfId="0" applyFont="1" applyFill="1" applyBorder="1" applyAlignment="1">
      <alignment vertical="top" wrapText="1"/>
    </xf>
    <xf numFmtId="0" fontId="11" fillId="0" borderId="13" xfId="0" applyFont="1" applyFill="1" applyBorder="1" applyAlignment="1">
      <alignment vertical="top" wrapText="1"/>
    </xf>
    <xf numFmtId="0" fontId="13" fillId="0" borderId="1" xfId="0" applyFont="1" applyBorder="1" applyAlignment="1">
      <alignment vertical="top" wrapText="1"/>
    </xf>
    <xf numFmtId="0" fontId="12" fillId="3" borderId="1" xfId="0" applyFont="1" applyFill="1" applyBorder="1" applyAlignment="1">
      <alignment vertical="center" wrapText="1"/>
    </xf>
    <xf numFmtId="0" fontId="12" fillId="0" borderId="1" xfId="0" applyFont="1" applyFill="1" applyBorder="1" applyAlignment="1">
      <alignment vertical="center" wrapText="1"/>
    </xf>
    <xf numFmtId="0" fontId="12" fillId="0" borderId="2" xfId="0" applyFont="1" applyBorder="1" applyAlignment="1">
      <alignment vertical="center" wrapText="1"/>
    </xf>
    <xf numFmtId="0" fontId="11" fillId="3" borderId="1" xfId="0" applyFont="1" applyFill="1" applyBorder="1" applyAlignment="1">
      <alignment vertical="center" wrapText="1"/>
    </xf>
    <xf numFmtId="0" fontId="11" fillId="0" borderId="1" xfId="2" applyNumberFormat="1" applyFont="1" applyBorder="1" applyAlignment="1">
      <alignment vertical="center" wrapText="1"/>
    </xf>
    <xf numFmtId="0" fontId="12" fillId="0" borderId="1" xfId="2" applyNumberFormat="1" applyFont="1" applyBorder="1" applyAlignment="1">
      <alignment vertical="center" wrapText="1"/>
    </xf>
    <xf numFmtId="0" fontId="12" fillId="3" borderId="1" xfId="2" applyNumberFormat="1" applyFont="1" applyFill="1" applyBorder="1" applyAlignment="1">
      <alignment vertical="center" wrapText="1"/>
    </xf>
    <xf numFmtId="0" fontId="22" fillId="4" borderId="1" xfId="0" applyFont="1" applyFill="1" applyBorder="1" applyAlignment="1" applyProtection="1">
      <alignment horizontal="center" vertical="center" wrapText="1"/>
      <protection locked="0"/>
    </xf>
    <xf numFmtId="0" fontId="20" fillId="3" borderId="1" xfId="0" applyFont="1" applyFill="1" applyBorder="1" applyAlignment="1" applyProtection="1">
      <alignment horizontal="center" vertical="center" wrapText="1"/>
      <protection locked="0" hidden="1"/>
    </xf>
    <xf numFmtId="0" fontId="12" fillId="0" borderId="12" xfId="0" applyFont="1" applyBorder="1" applyAlignment="1" applyProtection="1">
      <alignment horizontal="center" vertical="center" wrapText="1"/>
      <protection locked="0"/>
    </xf>
    <xf numFmtId="0" fontId="19" fillId="3" borderId="12" xfId="0" applyFont="1" applyFill="1" applyBorder="1" applyAlignment="1" applyProtection="1">
      <alignment horizontal="center" vertical="center" wrapText="1"/>
      <protection locked="0" hidden="1"/>
    </xf>
    <xf numFmtId="0" fontId="20" fillId="3" borderId="12" xfId="0" applyFont="1" applyFill="1" applyBorder="1" applyAlignment="1" applyProtection="1">
      <alignment horizontal="center" vertical="center" wrapText="1"/>
      <protection locked="0" hidden="1"/>
    </xf>
    <xf numFmtId="0" fontId="6" fillId="0" borderId="13" xfId="0" applyFont="1" applyBorder="1" applyAlignment="1" applyProtection="1">
      <alignment horizontal="left" vertical="center" wrapText="1"/>
      <protection locked="0"/>
    </xf>
    <xf numFmtId="0" fontId="21" fillId="0" borderId="1" xfId="0" applyFont="1" applyBorder="1" applyAlignment="1" applyProtection="1">
      <alignment horizontal="center" vertical="center" wrapText="1"/>
      <protection locked="0" hidden="1"/>
    </xf>
    <xf numFmtId="0" fontId="7" fillId="0" borderId="1" xfId="0" applyFont="1" applyBorder="1" applyAlignment="1" applyProtection="1">
      <alignment horizontal="left" vertical="center" wrapText="1"/>
      <protection locked="0"/>
    </xf>
    <xf numFmtId="0" fontId="12" fillId="0" borderId="13" xfId="0" applyFont="1" applyBorder="1" applyAlignment="1" applyProtection="1">
      <alignment horizontal="left" vertical="center" wrapText="1"/>
      <protection locked="0"/>
    </xf>
    <xf numFmtId="0" fontId="19" fillId="3" borderId="1" xfId="0" applyFont="1" applyFill="1" applyBorder="1" applyAlignment="1" applyProtection="1">
      <alignment horizontal="center" vertical="center" wrapText="1"/>
      <protection locked="0" hidden="1"/>
    </xf>
    <xf numFmtId="0" fontId="15" fillId="3" borderId="1" xfId="0" applyFont="1" applyFill="1" applyBorder="1" applyAlignment="1" applyProtection="1">
      <alignment horizontal="center" vertical="center" wrapText="1"/>
      <protection locked="0" hidden="1"/>
    </xf>
    <xf numFmtId="0" fontId="11" fillId="3" borderId="1" xfId="0" applyFont="1" applyFill="1" applyBorder="1" applyAlignment="1" applyProtection="1">
      <alignment vertical="top"/>
      <protection locked="0"/>
    </xf>
    <xf numFmtId="0" fontId="16" fillId="0" borderId="0" xfId="0" applyFont="1" applyAlignment="1">
      <alignment horizontal="center" vertical="center"/>
    </xf>
    <xf numFmtId="0" fontId="16" fillId="0" borderId="0" xfId="0" applyFont="1"/>
    <xf numFmtId="0" fontId="12" fillId="0" borderId="0" xfId="0" applyFont="1" applyAlignment="1" applyProtection="1">
      <alignment horizontal="left" vertical="top"/>
      <protection locked="0"/>
    </xf>
    <xf numFmtId="0" fontId="12" fillId="0" borderId="0" xfId="0" applyFont="1" applyAlignment="1" applyProtection="1">
      <alignment vertical="center"/>
      <protection locked="0"/>
    </xf>
    <xf numFmtId="0" fontId="4" fillId="0" borderId="0" xfId="0" applyFont="1" applyAlignment="1" applyProtection="1">
      <alignment vertical="center"/>
      <protection locked="0"/>
    </xf>
    <xf numFmtId="0" fontId="12" fillId="0" borderId="0" xfId="0" applyFont="1" applyAlignment="1" applyProtection="1">
      <alignment horizontal="center" vertical="center"/>
      <protection locked="0"/>
    </xf>
    <xf numFmtId="0" fontId="5" fillId="0" borderId="0" xfId="0" applyFont="1" applyAlignment="1" applyProtection="1">
      <alignment horizontal="center" vertical="center"/>
      <protection locked="0"/>
    </xf>
    <xf numFmtId="0" fontId="12" fillId="0" borderId="3" xfId="0" applyFont="1" applyBorder="1" applyAlignment="1" applyProtection="1">
      <alignment horizontal="center" vertical="center"/>
      <protection locked="0"/>
    </xf>
    <xf numFmtId="0" fontId="7" fillId="3" borderId="14" xfId="0" applyFont="1" applyFill="1" applyBorder="1" applyAlignment="1" applyProtection="1">
      <alignment horizontal="left" vertical="center" wrapText="1"/>
      <protection locked="0"/>
    </xf>
    <xf numFmtId="0" fontId="6" fillId="3" borderId="14" xfId="0" applyFont="1" applyFill="1" applyBorder="1" applyAlignment="1" applyProtection="1">
      <alignment horizontal="center" vertical="center"/>
      <protection locked="0"/>
    </xf>
    <xf numFmtId="0" fontId="12" fillId="0" borderId="12" xfId="0" applyFont="1" applyBorder="1" applyAlignment="1" applyProtection="1">
      <alignment vertical="center" wrapText="1"/>
      <protection locked="0"/>
    </xf>
    <xf numFmtId="0" fontId="12" fillId="0" borderId="12" xfId="0" applyFont="1" applyBorder="1" applyAlignment="1" applyProtection="1">
      <alignment horizontal="left" vertical="center" wrapText="1"/>
      <protection locked="0"/>
    </xf>
    <xf numFmtId="0" fontId="12" fillId="0" borderId="0" xfId="0" applyFont="1" applyAlignment="1">
      <alignment horizontal="left" vertical="top"/>
    </xf>
    <xf numFmtId="0" fontId="12" fillId="0" borderId="0" xfId="0" applyFont="1" applyAlignment="1">
      <alignment vertical="center"/>
    </xf>
    <xf numFmtId="0" fontId="4" fillId="0" borderId="0" xfId="0" applyFont="1" applyAlignment="1">
      <alignment vertical="center"/>
    </xf>
    <xf numFmtId="0" fontId="12" fillId="0" borderId="0" xfId="0" applyFont="1" applyAlignment="1">
      <alignment vertical="center" wrapText="1"/>
    </xf>
    <xf numFmtId="0" fontId="12" fillId="3" borderId="0" xfId="0" applyFont="1" applyFill="1" applyAlignment="1">
      <alignment horizontal="left" vertical="top"/>
    </xf>
    <xf numFmtId="0" fontId="12" fillId="3" borderId="0" xfId="0" applyFont="1" applyFill="1" applyAlignment="1">
      <alignment vertical="center"/>
    </xf>
    <xf numFmtId="0" fontId="4" fillId="3" borderId="0" xfId="0" applyFont="1" applyFill="1" applyAlignment="1">
      <alignment vertical="center"/>
    </xf>
    <xf numFmtId="0" fontId="11" fillId="0" borderId="0" xfId="0" applyFont="1" applyAlignment="1">
      <alignment vertical="center"/>
    </xf>
    <xf numFmtId="0" fontId="12" fillId="0" borderId="0" xfId="0" applyFont="1" applyFill="1" applyAlignment="1">
      <alignment horizontal="left" vertical="top"/>
    </xf>
    <xf numFmtId="0" fontId="12" fillId="0" borderId="0" xfId="0" applyFont="1" applyFill="1" applyAlignment="1">
      <alignment vertical="center"/>
    </xf>
    <xf numFmtId="0" fontId="4" fillId="0" borderId="0" xfId="0" applyFont="1" applyFill="1" applyAlignment="1">
      <alignment vertical="center"/>
    </xf>
    <xf numFmtId="0" fontId="24" fillId="3" borderId="0" xfId="0" applyFont="1" applyFill="1" applyBorder="1" applyAlignment="1" applyProtection="1">
      <alignment vertical="center" wrapText="1"/>
      <protection locked="0"/>
    </xf>
    <xf numFmtId="0" fontId="23" fillId="0" borderId="1" xfId="0" applyFont="1" applyBorder="1" applyAlignment="1" applyProtection="1">
      <alignment horizontal="left" vertical="center" wrapText="1"/>
      <protection locked="0"/>
    </xf>
    <xf numFmtId="0" fontId="23" fillId="0" borderId="12" xfId="0" applyFont="1" applyBorder="1" applyAlignment="1" applyProtection="1">
      <alignment horizontal="left" vertical="center" wrapText="1"/>
      <protection locked="0"/>
    </xf>
    <xf numFmtId="0" fontId="12" fillId="0" borderId="0" xfId="0" applyFont="1" applyFill="1" applyAlignment="1" applyProtection="1">
      <alignment horizontal="left" vertical="top"/>
      <protection locked="0"/>
    </xf>
    <xf numFmtId="0" fontId="12"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1" fillId="0" borderId="11" xfId="0" applyFont="1" applyBorder="1" applyAlignment="1" applyProtection="1">
      <alignment vertical="center" wrapText="1"/>
      <protection locked="0"/>
    </xf>
    <xf numFmtId="0" fontId="1" fillId="0" borderId="12" xfId="0" applyFont="1" applyBorder="1" applyAlignment="1" applyProtection="1">
      <alignment vertical="center" wrapText="1"/>
      <protection locked="0"/>
    </xf>
    <xf numFmtId="0" fontId="1" fillId="0" borderId="13" xfId="0" applyFont="1" applyBorder="1" applyAlignment="1" applyProtection="1">
      <alignment vertical="center" wrapText="1"/>
      <protection locked="0"/>
    </xf>
    <xf numFmtId="0" fontId="4" fillId="0" borderId="0" xfId="0" applyFont="1" applyFill="1" applyAlignment="1" applyProtection="1">
      <alignment horizontal="center" vertical="center"/>
      <protection locked="0"/>
    </xf>
    <xf numFmtId="0" fontId="5" fillId="0" borderId="0" xfId="0" applyFont="1" applyFill="1" applyAlignment="1" applyProtection="1">
      <alignment vertical="center"/>
      <protection locked="0"/>
    </xf>
    <xf numFmtId="0" fontId="11" fillId="0" borderId="14" xfId="0" applyFont="1" applyBorder="1" applyAlignment="1" applyProtection="1">
      <alignment horizontal="left" vertical="center"/>
      <protection locked="0"/>
    </xf>
    <xf numFmtId="0" fontId="11" fillId="0" borderId="14" xfId="0" applyFont="1" applyBorder="1" applyAlignment="1" applyProtection="1">
      <alignment horizontal="center" vertical="center"/>
      <protection locked="0"/>
    </xf>
    <xf numFmtId="0" fontId="11" fillId="0" borderId="3" xfId="0" applyFont="1" applyBorder="1" applyAlignment="1" applyProtection="1">
      <alignment horizontal="left" vertical="center"/>
      <protection locked="0"/>
    </xf>
    <xf numFmtId="0" fontId="11" fillId="0" borderId="15" xfId="0" applyFont="1" applyBorder="1" applyAlignment="1" applyProtection="1">
      <alignment horizontal="left" vertical="center"/>
      <protection locked="0"/>
    </xf>
    <xf numFmtId="0" fontId="11" fillId="0" borderId="6" xfId="0" applyFont="1" applyBorder="1" applyAlignment="1" applyProtection="1">
      <alignment horizontal="center" vertical="center"/>
      <protection locked="0"/>
    </xf>
    <xf numFmtId="0" fontId="11" fillId="0" borderId="0" xfId="0" applyFont="1" applyBorder="1" applyAlignment="1" applyProtection="1">
      <alignment horizontal="left" vertical="center"/>
      <protection locked="0"/>
    </xf>
    <xf numFmtId="0" fontId="4" fillId="0" borderId="0" xfId="0" applyFont="1" applyAlignment="1" applyProtection="1">
      <alignment horizontal="center" vertical="center"/>
      <protection locked="0"/>
    </xf>
    <xf numFmtId="0" fontId="5" fillId="0" borderId="0" xfId="0" applyFont="1" applyAlignment="1" applyProtection="1">
      <alignment vertical="center"/>
      <protection locked="0"/>
    </xf>
    <xf numFmtId="0" fontId="5" fillId="0" borderId="4" xfId="0" applyFont="1" applyBorder="1" applyAlignment="1" applyProtection="1">
      <alignment vertical="center"/>
      <protection locked="0"/>
    </xf>
    <xf numFmtId="0" fontId="5" fillId="0" borderId="9" xfId="0" applyFont="1" applyBorder="1" applyAlignment="1" applyProtection="1">
      <alignment horizontal="left" vertical="center"/>
      <protection locked="0"/>
    </xf>
    <xf numFmtId="0" fontId="5" fillId="0" borderId="9" xfId="0" applyFont="1" applyBorder="1" applyAlignment="1" applyProtection="1">
      <alignment horizontal="center" vertical="center"/>
      <protection locked="0"/>
    </xf>
    <xf numFmtId="0" fontId="5" fillId="0" borderId="0" xfId="0" applyFont="1" applyBorder="1" applyAlignment="1" applyProtection="1">
      <alignment horizontal="left" vertical="center"/>
      <protection locked="0"/>
    </xf>
    <xf numFmtId="0" fontId="5" fillId="0" borderId="0" xfId="0" applyFont="1" applyBorder="1" applyAlignment="1" applyProtection="1">
      <alignment horizontal="center" vertical="center"/>
      <protection locked="0"/>
    </xf>
    <xf numFmtId="0" fontId="5" fillId="0" borderId="5" xfId="0" applyFont="1" applyBorder="1" applyAlignment="1" applyProtection="1">
      <alignment horizontal="center" vertical="center"/>
      <protection locked="0"/>
    </xf>
    <xf numFmtId="0" fontId="11" fillId="0" borderId="0" xfId="0" applyFont="1" applyBorder="1" applyAlignment="1" applyProtection="1">
      <alignment horizontal="left" vertical="center"/>
      <protection locked="0"/>
    </xf>
    <xf numFmtId="0" fontId="15" fillId="0" borderId="0" xfId="0" applyFont="1" applyAlignment="1">
      <alignment horizontal="center" vertical="top"/>
    </xf>
    <xf numFmtId="0" fontId="16" fillId="0" borderId="7" xfId="0" applyFont="1" applyBorder="1" applyAlignment="1">
      <alignment vertical="top" wrapText="1"/>
    </xf>
    <xf numFmtId="0" fontId="16" fillId="0" borderId="0" xfId="0" applyFont="1" applyAlignment="1">
      <alignment vertical="top"/>
    </xf>
    <xf numFmtId="0" fontId="12" fillId="0" borderId="4" xfId="0" applyFont="1" applyBorder="1" applyAlignment="1" applyProtection="1">
      <alignment horizontal="center" vertical="center"/>
      <protection locked="0"/>
    </xf>
    <xf numFmtId="0" fontId="12" fillId="0" borderId="4" xfId="0" applyFont="1" applyBorder="1" applyAlignment="1" applyProtection="1">
      <alignment vertical="center"/>
      <protection locked="0"/>
    </xf>
    <xf numFmtId="0" fontId="5" fillId="0" borderId="8" xfId="0" applyFont="1" applyBorder="1" applyAlignment="1" applyProtection="1">
      <alignment horizontal="left" vertical="center"/>
      <protection locked="0"/>
    </xf>
    <xf numFmtId="0" fontId="5" fillId="0" borderId="0" xfId="0" applyFont="1" applyBorder="1" applyAlignment="1" applyProtection="1">
      <alignment vertical="center"/>
      <protection locked="0"/>
    </xf>
    <xf numFmtId="0" fontId="4" fillId="0" borderId="7" xfId="0" applyFont="1" applyBorder="1" applyAlignment="1" applyProtection="1">
      <alignment vertical="center"/>
      <protection locked="0"/>
    </xf>
    <xf numFmtId="0" fontId="12" fillId="0" borderId="8" xfId="0" applyFont="1" applyBorder="1" applyAlignment="1" applyProtection="1">
      <alignment horizontal="center" vertical="center"/>
      <protection locked="0"/>
    </xf>
    <xf numFmtId="0" fontId="12" fillId="0" borderId="9" xfId="0" applyFont="1" applyBorder="1" applyAlignment="1" applyProtection="1">
      <alignment horizontal="center" vertical="center"/>
      <protection locked="0"/>
    </xf>
    <xf numFmtId="0" fontId="12" fillId="0" borderId="9" xfId="0" applyFont="1" applyBorder="1" applyAlignment="1" applyProtection="1">
      <alignment vertical="center"/>
      <protection locked="0"/>
    </xf>
    <xf numFmtId="0" fontId="12" fillId="0" borderId="10" xfId="0" applyFont="1" applyBorder="1" applyAlignment="1" applyProtection="1">
      <alignment vertical="center"/>
      <protection locked="0"/>
    </xf>
    <xf numFmtId="0" fontId="11" fillId="0" borderId="7" xfId="0" applyFont="1" applyBorder="1" applyAlignment="1" applyProtection="1">
      <alignment horizontal="center" vertical="center"/>
      <protection locked="0"/>
    </xf>
    <xf numFmtId="0" fontId="25" fillId="0" borderId="3" xfId="0" applyFont="1" applyBorder="1" applyAlignment="1">
      <alignment horizontal="center" vertical="center" wrapText="1"/>
    </xf>
    <xf numFmtId="0" fontId="26" fillId="0" borderId="5" xfId="0" applyFont="1" applyBorder="1" applyAlignment="1">
      <alignment horizontal="center" vertical="top" wrapText="1"/>
    </xf>
    <xf numFmtId="0" fontId="16" fillId="0" borderId="15" xfId="0" applyFont="1" applyBorder="1" applyAlignment="1">
      <alignment horizontal="center" vertical="center" wrapText="1"/>
    </xf>
    <xf numFmtId="0" fontId="15" fillId="0" borderId="7" xfId="0" applyFont="1" applyBorder="1" applyAlignment="1">
      <alignment horizontal="justify" vertical="top" wrapText="1"/>
    </xf>
    <xf numFmtId="0" fontId="16" fillId="0" borderId="7" xfId="0" applyFont="1" applyBorder="1" applyAlignment="1">
      <alignment horizontal="justify" vertical="top" wrapText="1"/>
    </xf>
    <xf numFmtId="0" fontId="16" fillId="0" borderId="2" xfId="0" applyFont="1" applyBorder="1" applyAlignment="1">
      <alignment horizontal="center" vertical="center" wrapText="1"/>
    </xf>
    <xf numFmtId="0" fontId="25" fillId="0" borderId="6" xfId="0" applyFont="1" applyBorder="1" applyAlignment="1">
      <alignment horizontal="center" vertical="center" wrapText="1"/>
    </xf>
    <xf numFmtId="0" fontId="26" fillId="0" borderId="7" xfId="0" applyFont="1" applyBorder="1" applyAlignment="1">
      <alignment horizontal="center" vertical="top" wrapText="1"/>
    </xf>
    <xf numFmtId="0" fontId="16" fillId="0" borderId="15" xfId="0" applyFont="1" applyBorder="1" applyAlignment="1">
      <alignment vertical="top" wrapText="1"/>
    </xf>
    <xf numFmtId="0" fontId="16" fillId="0" borderId="2" xfId="0" applyFont="1" applyBorder="1" applyAlignment="1">
      <alignment vertical="top" wrapText="1"/>
    </xf>
    <xf numFmtId="0" fontId="12" fillId="0" borderId="11" xfId="0" applyFont="1" applyBorder="1" applyAlignment="1">
      <alignment horizontal="center" vertical="center"/>
    </xf>
    <xf numFmtId="0" fontId="12" fillId="0" borderId="13" xfId="0" applyFont="1" applyBorder="1" applyAlignment="1">
      <alignment horizontal="center" vertical="center"/>
    </xf>
    <xf numFmtId="0" fontId="11" fillId="0" borderId="6" xfId="0" applyFont="1" applyBorder="1" applyAlignment="1" applyProtection="1">
      <alignment horizontal="left" vertical="center"/>
      <protection locked="0"/>
    </xf>
    <xf numFmtId="0" fontId="11" fillId="0" borderId="0" xfId="0" applyFont="1" applyBorder="1" applyAlignment="1" applyProtection="1">
      <alignment horizontal="left" vertical="center"/>
      <protection locked="0"/>
    </xf>
    <xf numFmtId="0" fontId="11" fillId="0" borderId="8" xfId="0" applyFont="1" applyBorder="1" applyAlignment="1" applyProtection="1">
      <alignment horizontal="left" vertical="center"/>
      <protection locked="0"/>
    </xf>
    <xf numFmtId="0" fontId="11" fillId="0" borderId="9" xfId="0" applyFont="1" applyBorder="1" applyAlignment="1" applyProtection="1">
      <alignment horizontal="left" vertical="center"/>
      <protection locked="0"/>
    </xf>
    <xf numFmtId="0" fontId="6" fillId="3" borderId="1" xfId="0" applyFont="1" applyFill="1" applyBorder="1" applyAlignment="1" applyProtection="1">
      <alignment horizontal="left" vertical="center" wrapText="1"/>
      <protection locked="0"/>
    </xf>
    <xf numFmtId="0" fontId="5" fillId="3" borderId="1" xfId="0" applyFont="1" applyFill="1" applyBorder="1" applyAlignment="1" applyProtection="1">
      <alignment horizontal="left" vertical="center" wrapText="1"/>
      <protection locked="0"/>
    </xf>
    <xf numFmtId="0" fontId="11" fillId="0" borderId="11" xfId="0" applyFont="1" applyBorder="1" applyAlignment="1">
      <alignment vertical="center" wrapText="1"/>
    </xf>
    <xf numFmtId="0" fontId="11" fillId="0" borderId="12" xfId="0" applyFont="1" applyBorder="1" applyAlignment="1">
      <alignment vertical="center" wrapText="1"/>
    </xf>
    <xf numFmtId="0" fontId="1" fillId="0" borderId="11" xfId="0" applyFont="1" applyBorder="1" applyAlignment="1" applyProtection="1">
      <alignment horizontal="left" vertical="center" wrapText="1"/>
      <protection locked="0"/>
    </xf>
    <xf numFmtId="0" fontId="1" fillId="0" borderId="12" xfId="0" applyFont="1" applyBorder="1" applyAlignment="1" applyProtection="1">
      <alignment horizontal="left" vertical="center" wrapText="1"/>
      <protection locked="0"/>
    </xf>
    <xf numFmtId="0" fontId="11" fillId="3" borderId="8" xfId="0" applyFont="1" applyFill="1" applyBorder="1" applyAlignment="1" applyProtection="1">
      <alignment horizontal="left" vertical="center"/>
      <protection locked="0"/>
    </xf>
    <xf numFmtId="0" fontId="11" fillId="3" borderId="9" xfId="0" applyFont="1" applyFill="1" applyBorder="1" applyAlignment="1" applyProtection="1">
      <alignment horizontal="left" vertical="center"/>
      <protection locked="0"/>
    </xf>
    <xf numFmtId="0" fontId="11" fillId="0" borderId="3" xfId="0" applyFont="1" applyBorder="1" applyAlignment="1" applyProtection="1">
      <alignment horizontal="left" vertical="center"/>
      <protection locked="0"/>
    </xf>
    <xf numFmtId="0" fontId="11" fillId="0" borderId="4" xfId="0" applyFont="1" applyBorder="1" applyAlignment="1" applyProtection="1">
      <alignment horizontal="left" vertical="center"/>
      <protection locked="0"/>
    </xf>
    <xf numFmtId="0" fontId="6" fillId="4" borderId="1" xfId="0" applyFont="1" applyFill="1" applyBorder="1" applyAlignment="1" applyProtection="1">
      <alignment horizontal="left" vertical="center" wrapText="1"/>
      <protection locked="0"/>
    </xf>
    <xf numFmtId="0" fontId="6" fillId="0" borderId="11" xfId="0" applyFont="1" applyBorder="1" applyAlignment="1">
      <alignment horizontal="center" vertical="center"/>
    </xf>
    <xf numFmtId="0" fontId="6" fillId="0" borderId="13" xfId="0" applyFont="1" applyBorder="1" applyAlignment="1">
      <alignment horizontal="center" vertical="center"/>
    </xf>
    <xf numFmtId="0" fontId="12" fillId="0" borderId="11" xfId="0" applyFont="1" applyBorder="1" applyAlignment="1">
      <alignment horizontal="center" vertical="center" wrapText="1"/>
    </xf>
    <xf numFmtId="0" fontId="12" fillId="0" borderId="13" xfId="0" applyFont="1" applyBorder="1" applyAlignment="1">
      <alignment horizontal="center" vertical="center" wrapText="1"/>
    </xf>
    <xf numFmtId="0" fontId="12" fillId="0" borderId="11" xfId="0" applyFont="1" applyBorder="1" applyAlignment="1" applyProtection="1">
      <alignment horizontal="left" vertical="center" wrapText="1"/>
      <protection locked="0"/>
    </xf>
    <xf numFmtId="0" fontId="12" fillId="0" borderId="12" xfId="0" applyFont="1" applyBorder="1" applyAlignment="1" applyProtection="1">
      <alignment horizontal="left" vertical="center" wrapText="1"/>
      <protection locked="0"/>
    </xf>
    <xf numFmtId="0" fontId="12" fillId="0" borderId="13" xfId="0" applyFont="1" applyBorder="1" applyAlignment="1" applyProtection="1">
      <alignment horizontal="left" vertical="center" wrapText="1"/>
      <protection locked="0"/>
    </xf>
    <xf numFmtId="0" fontId="12" fillId="4" borderId="11" xfId="0" applyFont="1" applyFill="1" applyBorder="1" applyAlignment="1" applyProtection="1">
      <alignment vertical="center" wrapText="1"/>
      <protection locked="0"/>
    </xf>
    <xf numFmtId="0" fontId="12" fillId="4" borderId="12" xfId="0" applyFont="1" applyFill="1" applyBorder="1" applyAlignment="1" applyProtection="1">
      <alignment vertical="center" wrapText="1"/>
      <protection locked="0"/>
    </xf>
    <xf numFmtId="0" fontId="11" fillId="4" borderId="11" xfId="0" applyFont="1" applyFill="1" applyBorder="1" applyAlignment="1" applyProtection="1">
      <alignment vertical="center" wrapText="1"/>
    </xf>
    <xf numFmtId="0" fontId="11" fillId="4" borderId="12" xfId="0" applyFont="1" applyFill="1" applyBorder="1" applyAlignment="1" applyProtection="1">
      <alignment vertical="center" wrapText="1"/>
    </xf>
    <xf numFmtId="0" fontId="12" fillId="0" borderId="11" xfId="0" applyFont="1" applyFill="1" applyBorder="1" applyAlignment="1">
      <alignment horizontal="center" vertical="center"/>
    </xf>
    <xf numFmtId="0" fontId="12" fillId="0" borderId="13" xfId="0" applyFont="1" applyFill="1" applyBorder="1" applyAlignment="1">
      <alignment horizontal="center" vertical="center"/>
    </xf>
    <xf numFmtId="0" fontId="5" fillId="0" borderId="11" xfId="0" applyFont="1" applyFill="1" applyBorder="1" applyAlignment="1">
      <alignment horizontal="center" vertical="center"/>
    </xf>
    <xf numFmtId="0" fontId="5" fillId="0" borderId="13" xfId="0" applyFont="1" applyFill="1" applyBorder="1" applyAlignment="1">
      <alignment horizontal="center" vertical="center"/>
    </xf>
    <xf numFmtId="0" fontId="18" fillId="0" borderId="11" xfId="0" applyFont="1" applyBorder="1" applyAlignment="1">
      <alignment horizontal="center" vertical="center"/>
    </xf>
    <xf numFmtId="0" fontId="18" fillId="0" borderId="13" xfId="0" applyFont="1" applyBorder="1" applyAlignment="1">
      <alignment horizontal="center" vertical="center"/>
    </xf>
    <xf numFmtId="0" fontId="12" fillId="0" borderId="11" xfId="0" applyFont="1" applyBorder="1" applyAlignment="1" applyProtection="1">
      <alignment vertical="center" wrapText="1"/>
      <protection locked="0"/>
    </xf>
    <xf numFmtId="0" fontId="12" fillId="0" borderId="12" xfId="0" applyFont="1" applyBorder="1" applyAlignment="1" applyProtection="1">
      <alignment vertical="center" wrapText="1"/>
      <protection locked="0"/>
    </xf>
    <xf numFmtId="0" fontId="12" fillId="0" borderId="13" xfId="0" applyFont="1" applyBorder="1" applyAlignment="1" applyProtection="1">
      <alignment vertical="center" wrapText="1"/>
      <protection locked="0"/>
    </xf>
    <xf numFmtId="0" fontId="11" fillId="3" borderId="11" xfId="0" applyFont="1" applyFill="1" applyBorder="1" applyAlignment="1">
      <alignment horizontal="center" vertical="center"/>
    </xf>
    <xf numFmtId="0" fontId="11" fillId="3" borderId="13" xfId="0" applyFont="1" applyFill="1" applyBorder="1" applyAlignment="1">
      <alignment horizontal="center" vertical="center"/>
    </xf>
    <xf numFmtId="0" fontId="11" fillId="0" borderId="11" xfId="0" applyFont="1" applyFill="1" applyBorder="1" applyAlignment="1">
      <alignment horizontal="center" vertical="center"/>
    </xf>
    <xf numFmtId="0" fontId="11" fillId="0" borderId="13" xfId="0" applyFont="1" applyFill="1" applyBorder="1" applyAlignment="1">
      <alignment horizontal="center" vertical="center"/>
    </xf>
    <xf numFmtId="0" fontId="16" fillId="4" borderId="11" xfId="0" applyFont="1" applyFill="1" applyBorder="1" applyAlignment="1" applyProtection="1">
      <alignment vertical="center" wrapText="1"/>
      <protection locked="0"/>
    </xf>
    <xf numFmtId="0" fontId="16" fillId="4" borderId="12" xfId="0" applyFont="1" applyFill="1" applyBorder="1" applyAlignment="1" applyProtection="1">
      <alignment vertical="center" wrapText="1"/>
      <protection locked="0"/>
    </xf>
    <xf numFmtId="0" fontId="16" fillId="4" borderId="13" xfId="0" applyFont="1" applyFill="1" applyBorder="1" applyAlignment="1" applyProtection="1">
      <alignment vertical="center" wrapText="1"/>
      <protection locked="0"/>
    </xf>
    <xf numFmtId="0" fontId="5" fillId="0" borderId="11" xfId="0" applyFont="1" applyBorder="1" applyAlignment="1">
      <alignment horizontal="center" vertical="center"/>
    </xf>
    <xf numFmtId="0" fontId="4" fillId="0" borderId="13" xfId="0" applyFont="1" applyBorder="1" applyAlignment="1">
      <alignment horizontal="center" vertical="center"/>
    </xf>
    <xf numFmtId="0" fontId="5" fillId="3" borderId="11" xfId="0" applyFont="1" applyFill="1" applyBorder="1" applyAlignment="1">
      <alignment horizontal="center" vertical="center"/>
    </xf>
    <xf numFmtId="0" fontId="5" fillId="3" borderId="13" xfId="0" applyFont="1" applyFill="1" applyBorder="1" applyAlignment="1">
      <alignment horizontal="center" vertical="center"/>
    </xf>
    <xf numFmtId="0" fontId="5" fillId="0" borderId="11" xfId="0" applyFont="1" applyBorder="1" applyAlignment="1">
      <alignment horizontal="center" vertical="center" wrapText="1"/>
    </xf>
    <xf numFmtId="0" fontId="5" fillId="0" borderId="13"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11" xfId="0" applyFont="1" applyBorder="1" applyAlignment="1">
      <alignment horizontal="center" vertical="center"/>
    </xf>
    <xf numFmtId="0" fontId="11" fillId="0" borderId="13" xfId="0" applyFont="1" applyBorder="1" applyAlignment="1">
      <alignment horizontal="center" vertical="center"/>
    </xf>
    <xf numFmtId="0" fontId="12" fillId="3" borderId="11" xfId="0" applyFont="1" applyFill="1" applyBorder="1" applyAlignment="1">
      <alignment horizontal="center" vertical="center"/>
    </xf>
    <xf numFmtId="0" fontId="12" fillId="3" borderId="13" xfId="0" applyFont="1" applyFill="1" applyBorder="1" applyAlignment="1">
      <alignment horizontal="center" vertical="center"/>
    </xf>
    <xf numFmtId="0" fontId="12" fillId="4" borderId="13" xfId="0" applyFont="1" applyFill="1" applyBorder="1" applyAlignment="1" applyProtection="1">
      <alignment vertical="center" wrapText="1"/>
      <protection locked="0"/>
    </xf>
    <xf numFmtId="0" fontId="12" fillId="0" borderId="1" xfId="0" applyFont="1" applyBorder="1" applyAlignment="1">
      <alignment horizontal="center" vertical="center"/>
    </xf>
    <xf numFmtId="0" fontId="11" fillId="4" borderId="11" xfId="0" applyFont="1" applyFill="1" applyBorder="1" applyAlignment="1" applyProtection="1">
      <alignment horizontal="left" vertical="center" wrapText="1"/>
    </xf>
    <xf numFmtId="0" fontId="11" fillId="4" borderId="12" xfId="0" applyFont="1" applyFill="1" applyBorder="1" applyAlignment="1" applyProtection="1">
      <alignment horizontal="left" vertical="center" wrapText="1"/>
    </xf>
    <xf numFmtId="0" fontId="11" fillId="4" borderId="13" xfId="0" applyFont="1" applyFill="1" applyBorder="1" applyAlignment="1" applyProtection="1">
      <alignment horizontal="left" vertical="center" wrapText="1"/>
    </xf>
    <xf numFmtId="0" fontId="6" fillId="0" borderId="1" xfId="0" applyFont="1" applyFill="1" applyBorder="1" applyAlignment="1" applyProtection="1">
      <alignment horizontal="left" vertical="center" wrapText="1"/>
      <protection locked="0"/>
    </xf>
    <xf numFmtId="0" fontId="12" fillId="0" borderId="0" xfId="0" applyFont="1" applyBorder="1" applyAlignment="1" applyProtection="1">
      <alignment horizontal="center" vertical="center"/>
      <protection locked="0"/>
    </xf>
    <xf numFmtId="0" fontId="12" fillId="0" borderId="7" xfId="0" applyFont="1" applyBorder="1" applyAlignment="1" applyProtection="1">
      <alignment horizontal="center" vertical="center"/>
      <protection locked="0"/>
    </xf>
    <xf numFmtId="0" fontId="12" fillId="0" borderId="1" xfId="0" applyFont="1" applyBorder="1" applyAlignment="1">
      <alignment horizontal="center" vertical="center" wrapText="1"/>
    </xf>
    <xf numFmtId="0" fontId="12" fillId="4" borderId="11" xfId="0" applyFont="1" applyFill="1" applyBorder="1" applyAlignment="1" applyProtection="1">
      <alignment vertical="center"/>
      <protection locked="0"/>
    </xf>
    <xf numFmtId="0" fontId="12" fillId="4" borderId="12" xfId="0" applyFont="1" applyFill="1" applyBorder="1" applyAlignment="1" applyProtection="1">
      <alignment vertical="center"/>
      <protection locked="0"/>
    </xf>
    <xf numFmtId="0" fontId="11" fillId="3" borderId="9" xfId="0" applyFont="1" applyFill="1" applyBorder="1" applyAlignment="1" applyProtection="1">
      <alignment horizontal="center" vertical="center"/>
      <protection locked="0"/>
    </xf>
    <xf numFmtId="0" fontId="11" fillId="3" borderId="10" xfId="0" applyFont="1" applyFill="1" applyBorder="1" applyAlignment="1" applyProtection="1">
      <alignment horizontal="center" vertical="center"/>
      <protection locked="0"/>
    </xf>
    <xf numFmtId="0" fontId="5" fillId="0" borderId="4" xfId="0" applyFont="1" applyBorder="1" applyAlignment="1" applyProtection="1">
      <alignment horizontal="center" vertical="center"/>
      <protection locked="0"/>
    </xf>
    <xf numFmtId="0" fontId="5" fillId="0" borderId="5" xfId="0" applyFont="1" applyBorder="1" applyAlignment="1" applyProtection="1">
      <alignment horizontal="center" vertical="center"/>
      <protection locked="0"/>
    </xf>
    <xf numFmtId="0" fontId="11" fillId="0" borderId="9" xfId="0" applyFont="1" applyBorder="1" applyAlignment="1" applyProtection="1">
      <alignment horizontal="center" vertical="center"/>
      <protection locked="0"/>
    </xf>
    <xf numFmtId="0" fontId="11" fillId="0" borderId="10" xfId="0" applyFont="1" applyBorder="1" applyAlignment="1" applyProtection="1">
      <alignment horizontal="center" vertical="center"/>
      <protection locked="0"/>
    </xf>
    <xf numFmtId="0" fontId="24" fillId="7" borderId="11" xfId="0" applyFont="1" applyFill="1" applyBorder="1" applyAlignment="1" applyProtection="1">
      <alignment horizontal="left" vertical="center" wrapText="1"/>
      <protection locked="0"/>
    </xf>
    <xf numFmtId="0" fontId="24" fillId="7" borderId="12" xfId="0" applyFont="1" applyFill="1" applyBorder="1" applyAlignment="1" applyProtection="1">
      <alignment horizontal="left" vertical="center" wrapText="1"/>
      <protection locked="0"/>
    </xf>
    <xf numFmtId="0" fontId="24" fillId="7" borderId="13" xfId="0" applyFont="1" applyFill="1" applyBorder="1" applyAlignment="1" applyProtection="1">
      <alignment horizontal="left" vertical="center" wrapText="1"/>
      <protection locked="0"/>
    </xf>
    <xf numFmtId="0" fontId="20" fillId="7" borderId="11" xfId="0" applyFont="1" applyFill="1" applyBorder="1" applyAlignment="1" applyProtection="1">
      <alignment horizontal="left" vertical="center" wrapText="1"/>
      <protection locked="0"/>
    </xf>
    <xf numFmtId="0" fontId="20" fillId="7" borderId="12" xfId="0" applyFont="1" applyFill="1" applyBorder="1" applyAlignment="1" applyProtection="1">
      <alignment horizontal="left" vertical="center" wrapText="1"/>
      <protection locked="0"/>
    </xf>
    <xf numFmtId="0" fontId="20" fillId="7" borderId="13" xfId="0" applyFont="1" applyFill="1" applyBorder="1" applyAlignment="1" applyProtection="1">
      <alignment horizontal="left" vertical="center" wrapText="1"/>
      <protection locked="0"/>
    </xf>
    <xf numFmtId="0" fontId="11" fillId="0" borderId="1" xfId="0" applyFont="1" applyBorder="1" applyAlignment="1">
      <alignment horizontal="center" vertical="center" wrapText="1"/>
    </xf>
    <xf numFmtId="0" fontId="11" fillId="0" borderId="11" xfId="0" applyFont="1" applyBorder="1" applyAlignment="1" applyProtection="1">
      <alignment vertical="center" wrapText="1"/>
      <protection locked="0"/>
    </xf>
    <xf numFmtId="0" fontId="11" fillId="0" borderId="12" xfId="0" applyFont="1" applyBorder="1" applyAlignment="1" applyProtection="1">
      <alignment vertical="center" wrapText="1"/>
      <protection locked="0"/>
    </xf>
    <xf numFmtId="0" fontId="11" fillId="0" borderId="13" xfId="0" applyFont="1" applyBorder="1" applyAlignment="1" applyProtection="1">
      <alignment vertical="center" wrapText="1"/>
      <protection locked="0"/>
    </xf>
    <xf numFmtId="0" fontId="12" fillId="3" borderId="11"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5" fillId="3" borderId="11" xfId="0" applyFont="1" applyFill="1" applyBorder="1" applyAlignment="1" applyProtection="1">
      <alignment horizontal="center" vertical="center"/>
      <protection locked="0"/>
    </xf>
    <xf numFmtId="0" fontId="5" fillId="3" borderId="12" xfId="0" applyFont="1" applyFill="1" applyBorder="1" applyAlignment="1" applyProtection="1">
      <alignment horizontal="center" vertical="center"/>
      <protection locked="0"/>
    </xf>
    <xf numFmtId="0" fontId="5" fillId="3" borderId="13" xfId="0" applyFont="1" applyFill="1" applyBorder="1" applyAlignment="1" applyProtection="1">
      <alignment horizontal="center" vertical="center"/>
      <protection locked="0"/>
    </xf>
    <xf numFmtId="0" fontId="6" fillId="0" borderId="11" xfId="0" applyFont="1" applyFill="1" applyBorder="1" applyAlignment="1" applyProtection="1">
      <alignment horizontal="right" vertical="center" wrapText="1"/>
      <protection locked="0"/>
    </xf>
    <xf numFmtId="0" fontId="6" fillId="0" borderId="12" xfId="0" applyFont="1" applyFill="1" applyBorder="1" applyAlignment="1" applyProtection="1">
      <alignment horizontal="right" vertical="center" wrapText="1"/>
      <protection locked="0"/>
    </xf>
    <xf numFmtId="0" fontId="6" fillId="0" borderId="13" xfId="0" applyFont="1" applyFill="1" applyBorder="1" applyAlignment="1" applyProtection="1">
      <alignment horizontal="right" vertical="center" wrapText="1"/>
      <protection locked="0"/>
    </xf>
    <xf numFmtId="0" fontId="6" fillId="0" borderId="11" xfId="0" applyFont="1" applyFill="1" applyBorder="1" applyAlignment="1" applyProtection="1">
      <alignment horizontal="right" vertical="center" wrapText="1"/>
      <protection hidden="1"/>
    </xf>
    <xf numFmtId="0" fontId="6" fillId="0" borderId="12" xfId="0" applyFont="1" applyFill="1" applyBorder="1" applyAlignment="1" applyProtection="1">
      <alignment horizontal="right" vertical="center" wrapText="1"/>
      <protection hidden="1"/>
    </xf>
    <xf numFmtId="0" fontId="6" fillId="0" borderId="13" xfId="0" applyFont="1" applyFill="1" applyBorder="1" applyAlignment="1" applyProtection="1">
      <alignment horizontal="right" vertical="center" wrapText="1"/>
      <protection hidden="1"/>
    </xf>
    <xf numFmtId="44" fontId="6" fillId="0" borderId="11" xfId="0" applyNumberFormat="1" applyFont="1" applyFill="1" applyBorder="1" applyAlignment="1" applyProtection="1">
      <alignment horizontal="right" vertical="center" wrapText="1"/>
      <protection locked="0"/>
    </xf>
    <xf numFmtId="44" fontId="6" fillId="0" borderId="12" xfId="0" applyNumberFormat="1" applyFont="1" applyFill="1" applyBorder="1" applyAlignment="1" applyProtection="1">
      <alignment horizontal="right" vertical="center" wrapText="1"/>
      <protection locked="0"/>
    </xf>
    <xf numFmtId="44" fontId="6" fillId="0" borderId="13" xfId="0" applyNumberFormat="1" applyFont="1" applyFill="1" applyBorder="1" applyAlignment="1" applyProtection="1">
      <alignment horizontal="right" vertical="center" wrapText="1"/>
      <protection locked="0"/>
    </xf>
    <xf numFmtId="0" fontId="6" fillId="4" borderId="11" xfId="0" applyFont="1" applyFill="1" applyBorder="1" applyAlignment="1" applyProtection="1">
      <alignment horizontal="left" vertical="center" wrapText="1"/>
      <protection locked="0"/>
    </xf>
    <xf numFmtId="0" fontId="6" fillId="4" borderId="12" xfId="0" applyFont="1" applyFill="1" applyBorder="1" applyAlignment="1" applyProtection="1">
      <alignment horizontal="left" vertical="center" wrapText="1"/>
      <protection locked="0"/>
    </xf>
    <xf numFmtId="0" fontId="6" fillId="4" borderId="13" xfId="0" applyFont="1" applyFill="1" applyBorder="1" applyAlignment="1" applyProtection="1">
      <alignment horizontal="left" vertical="center" wrapText="1"/>
      <protection locked="0"/>
    </xf>
    <xf numFmtId="0" fontId="14" fillId="7" borderId="11" xfId="0" applyFont="1" applyFill="1" applyBorder="1" applyAlignment="1">
      <alignment horizontal="center" vertical="center" wrapText="1"/>
    </xf>
    <xf numFmtId="0" fontId="14" fillId="7" borderId="12" xfId="0" applyFont="1" applyFill="1" applyBorder="1" applyAlignment="1">
      <alignment horizontal="center" vertical="center" wrapText="1"/>
    </xf>
    <xf numFmtId="0" fontId="14" fillId="7" borderId="13" xfId="0" applyFont="1" applyFill="1" applyBorder="1" applyAlignment="1">
      <alignment horizontal="center" vertical="center" wrapText="1"/>
    </xf>
    <xf numFmtId="0" fontId="11" fillId="0" borderId="11" xfId="0" applyFont="1" applyBorder="1" applyAlignment="1">
      <alignment horizontal="left" vertical="center" wrapText="1"/>
    </xf>
    <xf numFmtId="0" fontId="11" fillId="0" borderId="12" xfId="0" applyFont="1" applyBorder="1" applyAlignment="1">
      <alignment horizontal="left" vertical="center" wrapText="1"/>
    </xf>
    <xf numFmtId="0" fontId="11" fillId="0" borderId="13" xfId="0" applyFont="1" applyBorder="1" applyAlignment="1">
      <alignment horizontal="left" vertical="center" wrapText="1"/>
    </xf>
    <xf numFmtId="0" fontId="17" fillId="7" borderId="11" xfId="0" applyFont="1" applyFill="1" applyBorder="1" applyAlignment="1">
      <alignment horizontal="center" vertical="center" wrapText="1"/>
    </xf>
    <xf numFmtId="0" fontId="17" fillId="7" borderId="12" xfId="0" applyFont="1" applyFill="1" applyBorder="1" applyAlignment="1">
      <alignment horizontal="center" vertical="center" wrapText="1"/>
    </xf>
    <xf numFmtId="0" fontId="17" fillId="7" borderId="13" xfId="0" applyFont="1" applyFill="1" applyBorder="1" applyAlignment="1">
      <alignment horizontal="center" vertical="center" wrapText="1"/>
    </xf>
    <xf numFmtId="0" fontId="11" fillId="5" borderId="11" xfId="0" applyFont="1" applyFill="1" applyBorder="1" applyAlignment="1">
      <alignment horizontal="center" vertical="center" wrapText="1"/>
    </xf>
    <xf numFmtId="0" fontId="11" fillId="5" borderId="12" xfId="0" applyFont="1" applyFill="1" applyBorder="1" applyAlignment="1">
      <alignment horizontal="center" vertical="center" wrapText="1"/>
    </xf>
    <xf numFmtId="0" fontId="11" fillId="5" borderId="13" xfId="0" applyFont="1" applyFill="1" applyBorder="1" applyAlignment="1">
      <alignment horizontal="center" vertical="center" wrapText="1"/>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 fillId="0" borderId="11" xfId="0" applyFont="1" applyBorder="1" applyAlignment="1">
      <alignment horizontal="left" vertical="center" wrapText="1"/>
    </xf>
    <xf numFmtId="0" fontId="1" fillId="0" borderId="12" xfId="0" applyFont="1" applyBorder="1" applyAlignment="1">
      <alignment horizontal="left" vertical="center" wrapText="1"/>
    </xf>
    <xf numFmtId="0" fontId="1" fillId="0" borderId="13" xfId="0" applyFont="1" applyBorder="1" applyAlignment="1">
      <alignment horizontal="left" vertical="center" wrapText="1"/>
    </xf>
    <xf numFmtId="0" fontId="12" fillId="6" borderId="11" xfId="0" applyFont="1" applyFill="1" applyBorder="1" applyAlignment="1">
      <alignment horizontal="center" vertical="center" wrapText="1"/>
    </xf>
    <xf numFmtId="0" fontId="12" fillId="6" borderId="12" xfId="0" applyFont="1" applyFill="1" applyBorder="1" applyAlignment="1">
      <alignment horizontal="center" vertical="center" wrapText="1"/>
    </xf>
    <xf numFmtId="0" fontId="12" fillId="6" borderId="13" xfId="0" applyFont="1" applyFill="1" applyBorder="1" applyAlignment="1">
      <alignment horizontal="center" vertical="center" wrapText="1"/>
    </xf>
    <xf numFmtId="0" fontId="7" fillId="0" borderId="11" xfId="0" applyFont="1" applyBorder="1" applyAlignment="1">
      <alignment horizontal="center" vertical="center"/>
    </xf>
    <xf numFmtId="0" fontId="7" fillId="0" borderId="12" xfId="0" applyFont="1" applyBorder="1" applyAlignment="1">
      <alignment horizontal="center" vertical="center"/>
    </xf>
    <xf numFmtId="0" fontId="7" fillId="0" borderId="13" xfId="0" applyFont="1" applyBorder="1" applyAlignment="1">
      <alignment horizontal="center" vertical="center"/>
    </xf>
    <xf numFmtId="0" fontId="12" fillId="0" borderId="16" xfId="0" applyFont="1" applyBorder="1" applyAlignment="1" applyProtection="1">
      <alignment horizontal="center" vertical="center"/>
      <protection locked="0"/>
    </xf>
    <xf numFmtId="0" fontId="12" fillId="0" borderId="17" xfId="0" applyFont="1" applyBorder="1" applyAlignment="1" applyProtection="1">
      <alignment horizontal="center" vertical="center"/>
      <protection locked="0"/>
    </xf>
    <xf numFmtId="0" fontId="12" fillId="0" borderId="17" xfId="0" applyFont="1" applyBorder="1" applyAlignment="1" applyProtection="1">
      <alignment vertical="center"/>
      <protection locked="0"/>
    </xf>
    <xf numFmtId="0" fontId="5" fillId="0" borderId="17" xfId="0" applyFont="1" applyBorder="1" applyAlignment="1" applyProtection="1">
      <alignment horizontal="center" vertical="center"/>
      <protection locked="0"/>
    </xf>
    <xf numFmtId="0" fontId="12" fillId="0" borderId="18" xfId="0" applyFont="1" applyBorder="1" applyAlignment="1" applyProtection="1">
      <alignment vertical="center"/>
      <protection locked="0"/>
    </xf>
    <xf numFmtId="0" fontId="4" fillId="0" borderId="19" xfId="0" applyFont="1" applyBorder="1" applyAlignment="1" applyProtection="1">
      <alignment vertical="center" wrapText="1"/>
      <protection locked="0"/>
    </xf>
    <xf numFmtId="0" fontId="4" fillId="0" borderId="0" xfId="0" applyFont="1" applyBorder="1" applyAlignment="1" applyProtection="1">
      <alignment vertical="center" wrapText="1"/>
      <protection locked="0"/>
    </xf>
    <xf numFmtId="0" fontId="4" fillId="0" borderId="0" xfId="0" applyFont="1" applyBorder="1" applyAlignment="1" applyProtection="1">
      <alignment horizontal="center" vertical="center" wrapText="1"/>
      <protection locked="0"/>
    </xf>
    <xf numFmtId="0" fontId="1" fillId="0" borderId="20" xfId="0" applyFont="1" applyBorder="1" applyAlignment="1" applyProtection="1">
      <alignment horizontal="left" vertical="center" wrapText="1"/>
      <protection locked="0"/>
    </xf>
    <xf numFmtId="0" fontId="4" fillId="0" borderId="21" xfId="0" applyFont="1" applyBorder="1" applyAlignment="1" applyProtection="1">
      <alignment vertical="center" wrapText="1"/>
      <protection locked="0"/>
    </xf>
    <xf numFmtId="0" fontId="4" fillId="0" borderId="22" xfId="0" applyFont="1" applyBorder="1" applyAlignment="1" applyProtection="1">
      <alignment vertical="center" wrapText="1"/>
      <protection locked="0"/>
    </xf>
    <xf numFmtId="0" fontId="4" fillId="0" borderId="22" xfId="0" applyFont="1" applyBorder="1" applyAlignment="1" applyProtection="1">
      <alignment horizontal="center" vertical="center" wrapText="1"/>
      <protection locked="0"/>
    </xf>
    <xf numFmtId="0" fontId="1" fillId="0" borderId="23" xfId="0" applyFont="1" applyBorder="1" applyAlignment="1" applyProtection="1">
      <alignment horizontal="left" vertical="center" wrapText="1"/>
      <protection locked="0"/>
    </xf>
  </cellXfs>
  <cellStyles count="4">
    <cellStyle name="Millares" xfId="1" builtinId="3"/>
    <cellStyle name="Millares 2" xfId="2"/>
    <cellStyle name="Normal" xfId="0" builtinId="0"/>
    <cellStyle name="Normal 6" xfId="3"/>
  </cellStyles>
  <dxfs count="23">
    <dxf>
      <font>
        <color theme="0"/>
      </font>
      <fill>
        <patternFill>
          <bgColor theme="0"/>
        </patternFill>
      </fill>
    </dxf>
    <dxf>
      <font>
        <color theme="0"/>
      </font>
      <fill>
        <patternFill>
          <bgColor theme="0"/>
        </patternFill>
      </fill>
    </dxf>
    <dxf>
      <font>
        <color theme="0"/>
      </font>
      <fill>
        <patternFill>
          <bgColor theme="0"/>
        </patternFill>
      </fill>
    </dxf>
    <dxf>
      <fill>
        <patternFill>
          <bgColor theme="5" tint="-0.24994659260841701"/>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4</xdr:col>
      <xdr:colOff>49357</xdr:colOff>
      <xdr:row>1</xdr:row>
      <xdr:rowOff>174048</xdr:rowOff>
    </xdr:from>
    <xdr:to>
      <xdr:col>5</xdr:col>
      <xdr:colOff>577379</xdr:colOff>
      <xdr:row>5</xdr:row>
      <xdr:rowOff>47625</xdr:rowOff>
    </xdr:to>
    <xdr:pic>
      <xdr:nvPicPr>
        <xdr:cNvPr id="8" name="Imagen 3" descr="Resultado de imagen para escudo del cesa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63882" y="374073"/>
          <a:ext cx="708997" cy="6355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49357</xdr:colOff>
      <xdr:row>1</xdr:row>
      <xdr:rowOff>174048</xdr:rowOff>
    </xdr:from>
    <xdr:to>
      <xdr:col>5</xdr:col>
      <xdr:colOff>577379</xdr:colOff>
      <xdr:row>4</xdr:row>
      <xdr:rowOff>180975</xdr:rowOff>
    </xdr:to>
    <xdr:pic>
      <xdr:nvPicPr>
        <xdr:cNvPr id="9" name="Imagen 3" descr="Resultado de imagen para escudo del cesa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63882" y="374073"/>
          <a:ext cx="708997" cy="5784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49357</xdr:colOff>
      <xdr:row>1</xdr:row>
      <xdr:rowOff>174048</xdr:rowOff>
    </xdr:from>
    <xdr:to>
      <xdr:col>5</xdr:col>
      <xdr:colOff>577379</xdr:colOff>
      <xdr:row>5</xdr:row>
      <xdr:rowOff>66675</xdr:rowOff>
    </xdr:to>
    <xdr:pic>
      <xdr:nvPicPr>
        <xdr:cNvPr id="10" name="Imagen 3" descr="Resultado de imagen para escudo del cesa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63882" y="374073"/>
          <a:ext cx="708997" cy="6546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49357</xdr:colOff>
      <xdr:row>1</xdr:row>
      <xdr:rowOff>174048</xdr:rowOff>
    </xdr:from>
    <xdr:to>
      <xdr:col>5</xdr:col>
      <xdr:colOff>577379</xdr:colOff>
      <xdr:row>4</xdr:row>
      <xdr:rowOff>142875</xdr:rowOff>
    </xdr:to>
    <xdr:pic>
      <xdr:nvPicPr>
        <xdr:cNvPr id="11" name="Imagen 3" descr="Resultado de imagen para escudo del cesa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63882" y="374073"/>
          <a:ext cx="708997" cy="5403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57151</xdr:colOff>
      <xdr:row>2</xdr:row>
      <xdr:rowOff>123825</xdr:rowOff>
    </xdr:from>
    <xdr:to>
      <xdr:col>8</xdr:col>
      <xdr:colOff>38101</xdr:colOff>
      <xdr:row>6</xdr:row>
      <xdr:rowOff>9525</xdr:rowOff>
    </xdr:to>
    <xdr:pic>
      <xdr:nvPicPr>
        <xdr:cNvPr id="2" name="1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19426" y="504825"/>
          <a:ext cx="39624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0</xdr:colOff>
      <xdr:row>2</xdr:row>
      <xdr:rowOff>133349</xdr:rowOff>
    </xdr:from>
    <xdr:to>
      <xdr:col>12</xdr:col>
      <xdr:colOff>76201</xdr:colOff>
      <xdr:row>6</xdr:row>
      <xdr:rowOff>19050</xdr:rowOff>
    </xdr:to>
    <xdr:pic>
      <xdr:nvPicPr>
        <xdr:cNvPr id="3" name="3 Imagen" descr="Logo Gobernación Desarrollo y Paz"/>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086600" y="514349"/>
          <a:ext cx="1600201" cy="6477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29"/>
  <sheetViews>
    <sheetView showGridLines="0" tabSelected="1" zoomScaleNormal="100" zoomScaleSheetLayoutView="50" workbookViewId="0">
      <selection activeCell="J6" sqref="J6"/>
    </sheetView>
  </sheetViews>
  <sheetFormatPr baseColWidth="10" defaultRowHeight="15" outlineLevelRow="1" x14ac:dyDescent="0.25"/>
  <cols>
    <col min="1" max="1" width="11.42578125" style="135" customWidth="1"/>
    <col min="2" max="2" width="11.42578125" style="136" customWidth="1"/>
    <col min="3" max="3" width="2.5703125" style="137" customWidth="1"/>
    <col min="4" max="5" width="2.7109375" style="138" customWidth="1"/>
    <col min="6" max="6" width="61.140625" style="136" customWidth="1"/>
    <col min="7" max="7" width="5.7109375" style="136" bestFit="1" customWidth="1"/>
    <col min="8" max="8" width="7" style="139" customWidth="1"/>
    <col min="9" max="9" width="41.85546875" style="136" customWidth="1"/>
    <col min="10" max="16384" width="11.42578125" style="137"/>
  </cols>
  <sheetData>
    <row r="1" spans="4:10" ht="15.75" thickBot="1" x14ac:dyDescent="0.3"/>
    <row r="2" spans="4:10" ht="14.25" customHeight="1" x14ac:dyDescent="0.25">
      <c r="D2" s="330"/>
      <c r="E2" s="331"/>
      <c r="F2" s="332"/>
      <c r="G2" s="332"/>
      <c r="H2" s="333"/>
      <c r="I2" s="334"/>
    </row>
    <row r="3" spans="4:10" ht="15" customHeight="1" x14ac:dyDescent="0.25">
      <c r="D3" s="335"/>
      <c r="E3" s="336"/>
      <c r="F3" s="337" t="s">
        <v>310</v>
      </c>
      <c r="G3" s="337"/>
      <c r="H3" s="337"/>
      <c r="I3" s="338" t="s">
        <v>311</v>
      </c>
    </row>
    <row r="4" spans="4:10" ht="15" customHeight="1" x14ac:dyDescent="0.25">
      <c r="D4" s="335"/>
      <c r="E4" s="336"/>
      <c r="F4" s="337"/>
      <c r="G4" s="337"/>
      <c r="H4" s="337"/>
      <c r="I4" s="338"/>
    </row>
    <row r="5" spans="4:10" ht="15" customHeight="1" x14ac:dyDescent="0.25">
      <c r="D5" s="335"/>
      <c r="E5" s="336"/>
      <c r="F5" s="337"/>
      <c r="G5" s="337"/>
      <c r="H5" s="337"/>
      <c r="I5" s="338"/>
    </row>
    <row r="6" spans="4:10" ht="15" customHeight="1" thickBot="1" x14ac:dyDescent="0.3">
      <c r="D6" s="339"/>
      <c r="E6" s="340"/>
      <c r="F6" s="341"/>
      <c r="G6" s="341"/>
      <c r="H6" s="341"/>
      <c r="I6" s="342"/>
      <c r="J6"/>
    </row>
    <row r="7" spans="4:10" ht="14.25" x14ac:dyDescent="0.25">
      <c r="D7" s="221" t="s">
        <v>171</v>
      </c>
      <c r="E7" s="221"/>
      <c r="F7" s="221"/>
      <c r="G7" s="221"/>
      <c r="H7" s="221"/>
      <c r="I7" s="221"/>
    </row>
    <row r="8" spans="4:10" ht="15" customHeight="1" x14ac:dyDescent="0.25">
      <c r="D8" s="211" t="s">
        <v>51</v>
      </c>
      <c r="E8" s="211"/>
      <c r="F8" s="211"/>
      <c r="G8" s="294"/>
      <c r="H8" s="295"/>
      <c r="I8" s="296"/>
    </row>
    <row r="9" spans="4:10" ht="15" customHeight="1" x14ac:dyDescent="0.25">
      <c r="D9" s="266" t="s">
        <v>17</v>
      </c>
      <c r="E9" s="266"/>
      <c r="F9" s="266"/>
      <c r="G9" s="297" t="str">
        <f>+'ANEXO 13'!D6</f>
        <v>Transporte</v>
      </c>
      <c r="H9" s="298"/>
      <c r="I9" s="299"/>
    </row>
    <row r="10" spans="4:10" ht="14.25" x14ac:dyDescent="0.25">
      <c r="D10" s="266" t="s">
        <v>26</v>
      </c>
      <c r="E10" s="266"/>
      <c r="F10" s="266"/>
      <c r="G10" s="294"/>
      <c r="H10" s="295"/>
      <c r="I10" s="296"/>
    </row>
    <row r="11" spans="4:10" ht="14.25" x14ac:dyDescent="0.25">
      <c r="D11" s="266" t="s">
        <v>18</v>
      </c>
      <c r="E11" s="266"/>
      <c r="F11" s="266"/>
      <c r="G11" s="300"/>
      <c r="H11" s="301"/>
      <c r="I11" s="302"/>
    </row>
    <row r="12" spans="4:10" ht="14.25" x14ac:dyDescent="0.25">
      <c r="D12" s="266" t="s">
        <v>25</v>
      </c>
      <c r="E12" s="266"/>
      <c r="F12" s="266"/>
      <c r="G12" s="300"/>
      <c r="H12" s="301"/>
      <c r="I12" s="302"/>
    </row>
    <row r="13" spans="4:10" ht="14.25" x14ac:dyDescent="0.25">
      <c r="D13" s="266" t="s">
        <v>19</v>
      </c>
      <c r="E13" s="266"/>
      <c r="F13" s="266"/>
      <c r="G13" s="300"/>
      <c r="H13" s="301"/>
      <c r="I13" s="302"/>
    </row>
    <row r="14" spans="4:10" ht="14.25" x14ac:dyDescent="0.25">
      <c r="D14" s="266" t="s">
        <v>52</v>
      </c>
      <c r="E14" s="266"/>
      <c r="F14" s="266"/>
      <c r="G14" s="300"/>
      <c r="H14" s="301"/>
      <c r="I14" s="302"/>
    </row>
    <row r="15" spans="4:10" ht="14.25" x14ac:dyDescent="0.25">
      <c r="D15" s="266" t="s">
        <v>36</v>
      </c>
      <c r="E15" s="266"/>
      <c r="F15" s="266"/>
      <c r="G15" s="300"/>
      <c r="H15" s="301"/>
      <c r="I15" s="302"/>
    </row>
    <row r="16" spans="4:10" ht="14.25" x14ac:dyDescent="0.25">
      <c r="D16" s="266" t="s">
        <v>20</v>
      </c>
      <c r="E16" s="266"/>
      <c r="F16" s="266"/>
      <c r="G16" s="294"/>
      <c r="H16" s="295"/>
      <c r="I16" s="296"/>
    </row>
    <row r="17" spans="1:9" ht="14.25" x14ac:dyDescent="0.25">
      <c r="D17" s="266" t="s">
        <v>21</v>
      </c>
      <c r="E17" s="266"/>
      <c r="F17" s="266"/>
      <c r="G17" s="294"/>
      <c r="H17" s="295"/>
      <c r="I17" s="296"/>
    </row>
    <row r="18" spans="1:9" ht="14.25" x14ac:dyDescent="0.25">
      <c r="D18" s="266" t="s">
        <v>22</v>
      </c>
      <c r="E18" s="266"/>
      <c r="F18" s="266"/>
      <c r="G18" s="294"/>
      <c r="H18" s="295"/>
      <c r="I18" s="296"/>
    </row>
    <row r="19" spans="1:9" ht="14.25" x14ac:dyDescent="0.25">
      <c r="D19" s="266" t="s">
        <v>23</v>
      </c>
      <c r="E19" s="266"/>
      <c r="F19" s="266"/>
      <c r="G19" s="294"/>
      <c r="H19" s="295"/>
      <c r="I19" s="296"/>
    </row>
    <row r="20" spans="1:9" ht="14.25" x14ac:dyDescent="0.25">
      <c r="D20" s="266" t="s">
        <v>24</v>
      </c>
      <c r="E20" s="266"/>
      <c r="F20" s="266"/>
      <c r="G20" s="294"/>
      <c r="H20" s="295"/>
      <c r="I20" s="296"/>
    </row>
    <row r="21" spans="1:9" ht="15" customHeight="1" x14ac:dyDescent="0.25">
      <c r="D21" s="263" t="str">
        <f>+CONCATENATE( "TOTAL PROYECTO : ", DOLLAR(G11))</f>
        <v>TOTAL PROYECTO : $0,00</v>
      </c>
      <c r="E21" s="264"/>
      <c r="F21" s="265"/>
      <c r="G21" s="303" t="s">
        <v>27</v>
      </c>
      <c r="H21" s="304"/>
      <c r="I21" s="305"/>
    </row>
    <row r="22" spans="1:9" x14ac:dyDescent="0.25">
      <c r="D22" s="212" t="s">
        <v>166</v>
      </c>
      <c r="E22" s="212"/>
      <c r="F22" s="212"/>
      <c r="G22" s="141" t="s">
        <v>198</v>
      </c>
      <c r="H22" s="142" t="s">
        <v>167</v>
      </c>
      <c r="I22" s="132" t="s">
        <v>5</v>
      </c>
    </row>
    <row r="23" spans="1:9" ht="14.25" x14ac:dyDescent="0.25">
      <c r="D23" s="270" t="s">
        <v>169</v>
      </c>
      <c r="E23" s="271"/>
      <c r="F23" s="271"/>
      <c r="G23" s="121"/>
      <c r="H23" s="101">
        <v>1</v>
      </c>
      <c r="I23" s="101">
        <v>1</v>
      </c>
    </row>
    <row r="24" spans="1:9" ht="5.25" customHeight="1" x14ac:dyDescent="0.25">
      <c r="D24" s="123"/>
      <c r="E24" s="123"/>
      <c r="F24" s="143"/>
      <c r="G24" s="144"/>
      <c r="H24" s="124">
        <v>1</v>
      </c>
      <c r="I24" s="125">
        <v>1</v>
      </c>
    </row>
    <row r="25" spans="1:9" ht="14.25" x14ac:dyDescent="0.25">
      <c r="D25" s="270" t="s">
        <v>170</v>
      </c>
      <c r="E25" s="271"/>
      <c r="F25" s="271"/>
      <c r="G25" s="121"/>
      <c r="H25" s="101">
        <v>1</v>
      </c>
      <c r="I25" s="101">
        <v>1</v>
      </c>
    </row>
    <row r="26" spans="1:9" s="147" customFormat="1" ht="24" hidden="1" customHeight="1" outlineLevel="1" x14ac:dyDescent="0.25">
      <c r="A26" s="145"/>
      <c r="B26" s="146"/>
      <c r="D26" s="269">
        <v>1</v>
      </c>
      <c r="E26" s="269"/>
      <c r="F26" s="95" t="s">
        <v>117</v>
      </c>
      <c r="G26" s="14"/>
      <c r="H26" s="100"/>
      <c r="I26" s="103"/>
    </row>
    <row r="27" spans="1:9" s="147" customFormat="1" ht="84" hidden="1" customHeight="1" outlineLevel="1" x14ac:dyDescent="0.25">
      <c r="A27" s="145"/>
      <c r="B27" s="146"/>
      <c r="D27" s="262" t="s">
        <v>68</v>
      </c>
      <c r="E27" s="262"/>
      <c r="F27" s="95" t="s">
        <v>28</v>
      </c>
      <c r="G27" s="31"/>
      <c r="H27" s="100"/>
      <c r="I27" s="103"/>
    </row>
    <row r="28" spans="1:9" s="147" customFormat="1" ht="15" hidden="1" customHeight="1" outlineLevel="1" x14ac:dyDescent="0.25">
      <c r="A28" s="145"/>
      <c r="B28" s="146"/>
      <c r="D28" s="262" t="s">
        <v>8</v>
      </c>
      <c r="E28" s="262"/>
      <c r="F28" s="95" t="s">
        <v>173</v>
      </c>
      <c r="G28" s="24"/>
      <c r="H28" s="100"/>
      <c r="I28" s="104"/>
    </row>
    <row r="29" spans="1:9" s="147" customFormat="1" ht="24" hidden="1" customHeight="1" outlineLevel="1" x14ac:dyDescent="0.25">
      <c r="A29" s="145"/>
      <c r="B29" s="146"/>
      <c r="D29" s="262" t="s">
        <v>9</v>
      </c>
      <c r="E29" s="262"/>
      <c r="F29" s="95" t="s">
        <v>54</v>
      </c>
      <c r="G29" s="24"/>
      <c r="H29" s="100"/>
      <c r="I29" s="104"/>
    </row>
    <row r="30" spans="1:9" s="147" customFormat="1" ht="15" hidden="1" customHeight="1" outlineLevel="1" x14ac:dyDescent="0.25">
      <c r="A30" s="145"/>
      <c r="B30" s="146"/>
      <c r="D30" s="262" t="s">
        <v>10</v>
      </c>
      <c r="E30" s="262"/>
      <c r="F30" s="95" t="s">
        <v>174</v>
      </c>
      <c r="G30" s="24"/>
      <c r="H30" s="100"/>
      <c r="I30" s="103"/>
    </row>
    <row r="31" spans="1:9" s="147" customFormat="1" ht="24" hidden="1" customHeight="1" outlineLevel="1" x14ac:dyDescent="0.25">
      <c r="A31" s="145"/>
      <c r="B31" s="146"/>
      <c r="D31" s="262" t="s">
        <v>11</v>
      </c>
      <c r="E31" s="262"/>
      <c r="F31" s="95" t="s">
        <v>55</v>
      </c>
      <c r="G31" s="24"/>
      <c r="H31" s="100"/>
      <c r="I31" s="103"/>
    </row>
    <row r="32" spans="1:9" s="147" customFormat="1" ht="15" hidden="1" customHeight="1" outlineLevel="1" x14ac:dyDescent="0.25">
      <c r="A32" s="145"/>
      <c r="B32" s="146"/>
      <c r="D32" s="262" t="s">
        <v>12</v>
      </c>
      <c r="E32" s="262"/>
      <c r="F32" s="95" t="s">
        <v>56</v>
      </c>
      <c r="G32" s="24"/>
      <c r="H32" s="100"/>
      <c r="I32" s="104"/>
    </row>
    <row r="33" spans="1:9" s="147" customFormat="1" ht="15" hidden="1" customHeight="1" outlineLevel="1" x14ac:dyDescent="0.25">
      <c r="A33" s="145"/>
      <c r="B33" s="146"/>
      <c r="D33" s="205" t="s">
        <v>33</v>
      </c>
      <c r="E33" s="206"/>
      <c r="F33" s="95" t="s">
        <v>57</v>
      </c>
      <c r="G33" s="24"/>
      <c r="H33" s="100"/>
      <c r="I33" s="103"/>
    </row>
    <row r="34" spans="1:9" s="147" customFormat="1" ht="15" hidden="1" customHeight="1" outlineLevel="1" x14ac:dyDescent="0.25">
      <c r="A34" s="145"/>
      <c r="B34" s="146"/>
      <c r="D34" s="205" t="s">
        <v>58</v>
      </c>
      <c r="E34" s="206"/>
      <c r="F34" s="95" t="s">
        <v>59</v>
      </c>
      <c r="G34" s="24"/>
      <c r="H34" s="100"/>
      <c r="I34" s="103"/>
    </row>
    <row r="35" spans="1:9" s="147" customFormat="1" ht="24" hidden="1" customHeight="1" outlineLevel="1" x14ac:dyDescent="0.25">
      <c r="A35" s="145"/>
      <c r="B35" s="146"/>
      <c r="D35" s="205" t="s">
        <v>60</v>
      </c>
      <c r="E35" s="206"/>
      <c r="F35" s="95" t="s">
        <v>61</v>
      </c>
      <c r="G35" s="24"/>
      <c r="H35" s="100"/>
      <c r="I35" s="103"/>
    </row>
    <row r="36" spans="1:9" s="147" customFormat="1" ht="24" hidden="1" customHeight="1" outlineLevel="1" x14ac:dyDescent="0.25">
      <c r="A36" s="145"/>
      <c r="B36" s="146"/>
      <c r="D36" s="205" t="s">
        <v>62</v>
      </c>
      <c r="E36" s="206"/>
      <c r="F36" s="116" t="s">
        <v>63</v>
      </c>
      <c r="G36" s="29"/>
      <c r="H36" s="100"/>
      <c r="I36" s="103"/>
    </row>
    <row r="37" spans="1:9" s="147" customFormat="1" ht="48" hidden="1" customHeight="1" outlineLevel="1" x14ac:dyDescent="0.25">
      <c r="A37" s="145"/>
      <c r="B37" s="146"/>
      <c r="D37" s="205" t="s">
        <v>64</v>
      </c>
      <c r="E37" s="206"/>
      <c r="F37" s="95" t="s">
        <v>65</v>
      </c>
      <c r="G37" s="24"/>
      <c r="H37" s="100"/>
      <c r="I37" s="103"/>
    </row>
    <row r="38" spans="1:9" s="147" customFormat="1" ht="24" hidden="1" customHeight="1" outlineLevel="1" x14ac:dyDescent="0.25">
      <c r="A38" s="145"/>
      <c r="B38" s="146"/>
      <c r="D38" s="205" t="s">
        <v>66</v>
      </c>
      <c r="E38" s="206"/>
      <c r="F38" s="148" t="s">
        <v>67</v>
      </c>
      <c r="G38" s="17"/>
      <c r="H38" s="100"/>
      <c r="I38" s="103"/>
    </row>
    <row r="39" spans="1:9" s="147" customFormat="1" ht="60" hidden="1" customHeight="1" outlineLevel="1" x14ac:dyDescent="0.25">
      <c r="A39" s="145"/>
      <c r="B39" s="146"/>
      <c r="D39" s="262" t="s">
        <v>69</v>
      </c>
      <c r="E39" s="262"/>
      <c r="F39" s="95" t="s">
        <v>175</v>
      </c>
      <c r="G39" s="14"/>
      <c r="H39" s="100"/>
      <c r="I39" s="104"/>
    </row>
    <row r="40" spans="1:9" s="147" customFormat="1" ht="60" hidden="1" customHeight="1" outlineLevel="1" x14ac:dyDescent="0.25">
      <c r="A40" s="145"/>
      <c r="B40" s="146"/>
      <c r="D40" s="205" t="s">
        <v>8</v>
      </c>
      <c r="E40" s="206"/>
      <c r="F40" s="95" t="s">
        <v>111</v>
      </c>
      <c r="G40" s="14"/>
      <c r="H40" s="100"/>
      <c r="I40" s="103"/>
    </row>
    <row r="41" spans="1:9" s="147" customFormat="1" ht="48" hidden="1" customHeight="1" outlineLevel="1" x14ac:dyDescent="0.25">
      <c r="A41" s="145"/>
      <c r="B41" s="146"/>
      <c r="D41" s="205" t="s">
        <v>9</v>
      </c>
      <c r="E41" s="206"/>
      <c r="F41" s="95" t="s">
        <v>70</v>
      </c>
      <c r="G41" s="14"/>
      <c r="H41" s="100"/>
      <c r="I41" s="103"/>
    </row>
    <row r="42" spans="1:9" s="147" customFormat="1" ht="48" hidden="1" customHeight="1" outlineLevel="1" x14ac:dyDescent="0.25">
      <c r="A42" s="145"/>
      <c r="B42" s="146"/>
      <c r="D42" s="205" t="s">
        <v>71</v>
      </c>
      <c r="E42" s="206"/>
      <c r="F42" s="95" t="s">
        <v>72</v>
      </c>
      <c r="G42" s="14"/>
      <c r="H42" s="100"/>
      <c r="I42" s="103"/>
    </row>
    <row r="43" spans="1:9" s="147" customFormat="1" ht="48" hidden="1" customHeight="1" outlineLevel="1" x14ac:dyDescent="0.25">
      <c r="A43" s="145"/>
      <c r="B43" s="146"/>
      <c r="D43" s="205" t="s">
        <v>73</v>
      </c>
      <c r="E43" s="206"/>
      <c r="F43" s="95" t="s">
        <v>176</v>
      </c>
      <c r="G43" s="14"/>
      <c r="H43" s="100"/>
      <c r="I43" s="103"/>
    </row>
    <row r="44" spans="1:9" s="151" customFormat="1" ht="84" hidden="1" customHeight="1" outlineLevel="1" x14ac:dyDescent="0.25">
      <c r="A44" s="149"/>
      <c r="B44" s="150"/>
      <c r="D44" s="259">
        <v>6</v>
      </c>
      <c r="E44" s="260"/>
      <c r="F44" s="114" t="s">
        <v>122</v>
      </c>
      <c r="G44" s="15"/>
      <c r="H44" s="100"/>
      <c r="I44" s="94"/>
    </row>
    <row r="45" spans="1:9" s="147" customFormat="1" ht="48" hidden="1" customHeight="1" outlineLevel="1" x14ac:dyDescent="0.25">
      <c r="A45" s="145"/>
      <c r="B45" s="146"/>
      <c r="D45" s="205" t="s">
        <v>8</v>
      </c>
      <c r="E45" s="206"/>
      <c r="F45" s="95" t="s">
        <v>177</v>
      </c>
      <c r="G45" s="17"/>
      <c r="H45" s="100"/>
      <c r="I45" s="103"/>
    </row>
    <row r="46" spans="1:9" s="147" customFormat="1" ht="96" hidden="1" customHeight="1" outlineLevel="1" x14ac:dyDescent="0.25">
      <c r="A46" s="145"/>
      <c r="B46" s="146"/>
      <c r="D46" s="205" t="s">
        <v>74</v>
      </c>
      <c r="E46" s="206"/>
      <c r="F46" s="95" t="s">
        <v>158</v>
      </c>
      <c r="G46" s="17"/>
      <c r="H46" s="100"/>
      <c r="I46" s="105"/>
    </row>
    <row r="47" spans="1:9" s="147" customFormat="1" ht="24" hidden="1" customHeight="1" outlineLevel="1" x14ac:dyDescent="0.25">
      <c r="A47" s="145"/>
      <c r="B47" s="146"/>
      <c r="D47" s="205" t="s">
        <v>10</v>
      </c>
      <c r="E47" s="206"/>
      <c r="F47" s="95" t="s">
        <v>46</v>
      </c>
      <c r="G47" s="17"/>
      <c r="H47" s="100"/>
      <c r="I47" s="105"/>
    </row>
    <row r="48" spans="1:9" s="147" customFormat="1" ht="24" hidden="1" customHeight="1" outlineLevel="1" x14ac:dyDescent="0.25">
      <c r="A48" s="145"/>
      <c r="B48" s="146"/>
      <c r="D48" s="259" t="s">
        <v>11</v>
      </c>
      <c r="E48" s="260"/>
      <c r="F48" s="114" t="s">
        <v>178</v>
      </c>
      <c r="G48" s="30"/>
      <c r="H48" s="100"/>
      <c r="I48" s="94"/>
    </row>
    <row r="49" spans="1:9" s="147" customFormat="1" ht="24" hidden="1" customHeight="1" outlineLevel="1" x14ac:dyDescent="0.25">
      <c r="A49" s="145"/>
      <c r="B49" s="146"/>
      <c r="D49" s="233" t="s">
        <v>12</v>
      </c>
      <c r="E49" s="234"/>
      <c r="F49" s="95" t="s">
        <v>179</v>
      </c>
      <c r="G49" s="17"/>
      <c r="H49" s="100"/>
      <c r="I49" s="103"/>
    </row>
    <row r="50" spans="1:9" s="147" customFormat="1" ht="15" hidden="1" customHeight="1" outlineLevel="1" x14ac:dyDescent="0.25">
      <c r="A50" s="145"/>
      <c r="B50" s="146"/>
      <c r="D50" s="233" t="s">
        <v>33</v>
      </c>
      <c r="E50" s="234"/>
      <c r="F50" s="95" t="s">
        <v>44</v>
      </c>
      <c r="G50" s="17"/>
      <c r="H50" s="100"/>
      <c r="I50" s="103"/>
    </row>
    <row r="51" spans="1:9" s="147" customFormat="1" ht="15" hidden="1" customHeight="1" outlineLevel="1" x14ac:dyDescent="0.25">
      <c r="A51" s="145"/>
      <c r="B51" s="146"/>
      <c r="D51" s="233" t="s">
        <v>40</v>
      </c>
      <c r="E51" s="234"/>
      <c r="F51" s="95" t="s">
        <v>45</v>
      </c>
      <c r="G51" s="17"/>
      <c r="H51" s="100"/>
      <c r="I51" s="103"/>
    </row>
    <row r="52" spans="1:9" s="147" customFormat="1" ht="15" hidden="1" customHeight="1" outlineLevel="1" x14ac:dyDescent="0.25">
      <c r="A52" s="145"/>
      <c r="B52" s="146"/>
      <c r="D52" s="233" t="s">
        <v>50</v>
      </c>
      <c r="E52" s="234"/>
      <c r="F52" s="95" t="s">
        <v>47</v>
      </c>
      <c r="G52" s="17"/>
      <c r="H52" s="100"/>
      <c r="I52" s="105"/>
    </row>
    <row r="53" spans="1:9" s="147" customFormat="1" ht="15" hidden="1" customHeight="1" outlineLevel="1" x14ac:dyDescent="0.25">
      <c r="A53" s="145"/>
      <c r="B53" s="146"/>
      <c r="D53" s="233" t="s">
        <v>62</v>
      </c>
      <c r="E53" s="234"/>
      <c r="F53" s="95" t="s">
        <v>48</v>
      </c>
      <c r="G53" s="17"/>
      <c r="H53" s="100"/>
      <c r="I53" s="105"/>
    </row>
    <row r="54" spans="1:9" s="147" customFormat="1" ht="96" hidden="1" customHeight="1" outlineLevel="1" x14ac:dyDescent="0.25">
      <c r="A54" s="145"/>
      <c r="B54" s="146"/>
      <c r="D54" s="233" t="s">
        <v>75</v>
      </c>
      <c r="E54" s="234"/>
      <c r="F54" s="95" t="s">
        <v>180</v>
      </c>
      <c r="G54" s="24"/>
      <c r="H54" s="100"/>
      <c r="I54" s="103"/>
    </row>
    <row r="55" spans="1:9" s="147" customFormat="1" ht="84" hidden="1" customHeight="1" outlineLevel="1" x14ac:dyDescent="0.25">
      <c r="A55" s="145"/>
      <c r="B55" s="146"/>
      <c r="D55" s="224" t="s">
        <v>76</v>
      </c>
      <c r="E55" s="225"/>
      <c r="F55" s="95" t="s">
        <v>77</v>
      </c>
      <c r="G55" s="14"/>
      <c r="H55" s="100"/>
      <c r="I55" s="104"/>
    </row>
    <row r="56" spans="1:9" s="147" customFormat="1" ht="60" hidden="1" customHeight="1" outlineLevel="1" x14ac:dyDescent="0.25">
      <c r="A56" s="145"/>
      <c r="B56" s="146"/>
      <c r="D56" s="224" t="s">
        <v>78</v>
      </c>
      <c r="E56" s="225"/>
      <c r="F56" s="95" t="s">
        <v>79</v>
      </c>
      <c r="G56" s="17"/>
      <c r="H56" s="100"/>
      <c r="I56" s="103"/>
    </row>
    <row r="57" spans="1:9" s="147" customFormat="1" ht="60" hidden="1" customHeight="1" outlineLevel="1" x14ac:dyDescent="0.25">
      <c r="A57" s="145"/>
      <c r="B57" s="146"/>
      <c r="D57" s="224" t="s">
        <v>8</v>
      </c>
      <c r="E57" s="225"/>
      <c r="F57" s="95" t="s">
        <v>80</v>
      </c>
      <c r="G57" s="17"/>
      <c r="H57" s="100"/>
      <c r="I57" s="103"/>
    </row>
    <row r="58" spans="1:9" s="147" customFormat="1" ht="48" hidden="1" customHeight="1" outlineLevel="1" x14ac:dyDescent="0.25">
      <c r="A58" s="145"/>
      <c r="B58" s="146"/>
      <c r="D58" s="224" t="s">
        <v>81</v>
      </c>
      <c r="E58" s="225"/>
      <c r="F58" s="95" t="s">
        <v>82</v>
      </c>
      <c r="G58" s="17"/>
      <c r="H58" s="100"/>
      <c r="I58" s="103"/>
    </row>
    <row r="59" spans="1:9" ht="14.25" collapsed="1" x14ac:dyDescent="0.25">
      <c r="A59" s="278" t="s">
        <v>140</v>
      </c>
      <c r="B59" s="279"/>
      <c r="C59" s="280"/>
      <c r="D59" s="123"/>
      <c r="E59" s="123"/>
      <c r="F59" s="143"/>
      <c r="G59" s="144"/>
      <c r="H59" s="124">
        <v>1</v>
      </c>
      <c r="I59" s="125">
        <v>1</v>
      </c>
    </row>
    <row r="60" spans="1:9" ht="14.25" x14ac:dyDescent="0.25">
      <c r="D60" s="229" t="s">
        <v>168</v>
      </c>
      <c r="E60" s="230"/>
      <c r="F60" s="261"/>
      <c r="G60" s="121"/>
      <c r="H60" s="101">
        <v>1</v>
      </c>
      <c r="I60" s="101">
        <v>1</v>
      </c>
    </row>
    <row r="61" spans="1:9" s="147" customFormat="1" ht="60" hidden="1" customHeight="1" outlineLevel="1" x14ac:dyDescent="0.25">
      <c r="A61" s="145"/>
      <c r="B61" s="146"/>
      <c r="D61" s="255">
        <v>1</v>
      </c>
      <c r="E61" s="256"/>
      <c r="F61" s="97" t="s">
        <v>85</v>
      </c>
      <c r="G61" s="97"/>
      <c r="H61" s="100"/>
      <c r="I61" s="106"/>
    </row>
    <row r="62" spans="1:9" s="147" customFormat="1" ht="15" hidden="1" customHeight="1" outlineLevel="1" x14ac:dyDescent="0.25">
      <c r="A62" s="145"/>
      <c r="B62" s="146"/>
      <c r="D62" s="288" t="s">
        <v>8</v>
      </c>
      <c r="E62" s="289"/>
      <c r="F62" s="117" t="s">
        <v>197</v>
      </c>
      <c r="G62" s="15"/>
      <c r="H62" s="100"/>
      <c r="I62" s="106"/>
    </row>
    <row r="63" spans="1:9" s="147" customFormat="1" ht="24" hidden="1" customHeight="1" outlineLevel="1" x14ac:dyDescent="0.25">
      <c r="A63" s="145"/>
      <c r="B63" s="146"/>
      <c r="D63" s="224" t="s">
        <v>9</v>
      </c>
      <c r="E63" s="225"/>
      <c r="F63" s="95" t="s">
        <v>181</v>
      </c>
      <c r="G63" s="14"/>
      <c r="H63" s="100"/>
      <c r="I63" s="106"/>
    </row>
    <row r="64" spans="1:9" s="147" customFormat="1" ht="36" hidden="1" customHeight="1" outlineLevel="1" x14ac:dyDescent="0.25">
      <c r="A64" s="145"/>
      <c r="B64" s="146"/>
      <c r="D64" s="224" t="s">
        <v>10</v>
      </c>
      <c r="E64" s="225"/>
      <c r="F64" s="95" t="s">
        <v>86</v>
      </c>
      <c r="G64" s="14"/>
      <c r="H64" s="100"/>
      <c r="I64" s="106"/>
    </row>
    <row r="65" spans="1:9" ht="87.75" hidden="1" customHeight="1" outlineLevel="1" x14ac:dyDescent="0.25">
      <c r="D65" s="285" t="s">
        <v>182</v>
      </c>
      <c r="E65" s="286"/>
      <c r="F65" s="287"/>
      <c r="G65" s="126"/>
      <c r="H65" s="127">
        <v>1</v>
      </c>
      <c r="I65" s="122">
        <v>1</v>
      </c>
    </row>
    <row r="66" spans="1:9" s="147" customFormat="1" ht="15" hidden="1" customHeight="1" outlineLevel="1" x14ac:dyDescent="0.25">
      <c r="A66" s="145"/>
      <c r="B66" s="146"/>
      <c r="D66" s="213" t="s">
        <v>119</v>
      </c>
      <c r="E66" s="214"/>
      <c r="F66" s="214"/>
      <c r="G66" s="93"/>
      <c r="H66" s="100"/>
      <c r="I66" s="106"/>
    </row>
    <row r="67" spans="1:9" s="147" customFormat="1" ht="24" hidden="1" customHeight="1" outlineLevel="1" x14ac:dyDescent="0.25">
      <c r="A67" s="145"/>
      <c r="B67" s="146"/>
      <c r="D67" s="284" t="s">
        <v>11</v>
      </c>
      <c r="E67" s="284"/>
      <c r="F67" s="118" t="s">
        <v>123</v>
      </c>
      <c r="G67" s="18"/>
      <c r="H67" s="100"/>
      <c r="I67" s="106"/>
    </row>
    <row r="68" spans="1:9" s="147" customFormat="1" ht="15" hidden="1" customHeight="1" outlineLevel="1" x14ac:dyDescent="0.25">
      <c r="A68" s="145"/>
      <c r="B68" s="146"/>
      <c r="D68" s="269">
        <v>1</v>
      </c>
      <c r="E68" s="269"/>
      <c r="F68" s="119" t="s">
        <v>88</v>
      </c>
      <c r="G68" s="19"/>
      <c r="H68" s="100"/>
      <c r="I68" s="106"/>
    </row>
    <row r="69" spans="1:9" s="147" customFormat="1" ht="15" hidden="1" customHeight="1" outlineLevel="1" x14ac:dyDescent="0.25">
      <c r="A69" s="145"/>
      <c r="B69" s="146"/>
      <c r="D69" s="269">
        <v>2</v>
      </c>
      <c r="E69" s="269"/>
      <c r="F69" s="119" t="s">
        <v>89</v>
      </c>
      <c r="G69" s="19"/>
      <c r="H69" s="100"/>
      <c r="I69" s="106"/>
    </row>
    <row r="70" spans="1:9" s="147" customFormat="1" ht="120" hidden="1" customHeight="1" outlineLevel="1" x14ac:dyDescent="0.25">
      <c r="A70" s="145"/>
      <c r="B70" s="146"/>
      <c r="D70" s="269" t="s">
        <v>12</v>
      </c>
      <c r="E70" s="269"/>
      <c r="F70" s="119" t="s">
        <v>183</v>
      </c>
      <c r="G70" s="19"/>
      <c r="H70" s="100"/>
      <c r="I70" s="107"/>
    </row>
    <row r="71" spans="1:9" s="147" customFormat="1" ht="15" hidden="1" customHeight="1" outlineLevel="1" x14ac:dyDescent="0.25">
      <c r="A71" s="145"/>
      <c r="B71" s="146"/>
      <c r="D71" s="269" t="s">
        <v>87</v>
      </c>
      <c r="E71" s="269"/>
      <c r="F71" s="119" t="s">
        <v>88</v>
      </c>
      <c r="G71" s="19"/>
      <c r="H71" s="100"/>
      <c r="I71" s="98"/>
    </row>
    <row r="72" spans="1:9" s="147" customFormat="1" ht="15" hidden="1" customHeight="1" outlineLevel="1" x14ac:dyDescent="0.25">
      <c r="A72" s="145"/>
      <c r="B72" s="146"/>
      <c r="D72" s="269" t="s">
        <v>68</v>
      </c>
      <c r="E72" s="284"/>
      <c r="F72" s="119" t="s">
        <v>89</v>
      </c>
      <c r="G72" s="19"/>
      <c r="H72" s="100"/>
      <c r="I72" s="98"/>
    </row>
    <row r="73" spans="1:9" s="147" customFormat="1" ht="15" hidden="1" customHeight="1" outlineLevel="1" x14ac:dyDescent="0.25">
      <c r="A73" s="145"/>
      <c r="B73" s="146"/>
      <c r="D73" s="255" t="s">
        <v>33</v>
      </c>
      <c r="E73" s="225"/>
      <c r="F73" s="152" t="s">
        <v>112</v>
      </c>
      <c r="G73" s="93"/>
      <c r="H73" s="100"/>
      <c r="I73" s="98"/>
    </row>
    <row r="74" spans="1:9" s="147" customFormat="1" ht="48" hidden="1" customHeight="1" outlineLevel="1" x14ac:dyDescent="0.25">
      <c r="A74" s="145"/>
      <c r="B74" s="146"/>
      <c r="D74" s="224" t="s">
        <v>87</v>
      </c>
      <c r="E74" s="225"/>
      <c r="F74" s="119" t="s">
        <v>113</v>
      </c>
      <c r="G74" s="19"/>
      <c r="H74" s="100"/>
      <c r="I74" s="108"/>
    </row>
    <row r="75" spans="1:9" s="147" customFormat="1" ht="15" hidden="1" customHeight="1" outlineLevel="1" x14ac:dyDescent="0.25">
      <c r="A75" s="145"/>
      <c r="B75" s="146"/>
      <c r="D75" s="224" t="s">
        <v>68</v>
      </c>
      <c r="E75" s="225"/>
      <c r="F75" s="119" t="s">
        <v>114</v>
      </c>
      <c r="G75" s="19"/>
      <c r="H75" s="100"/>
      <c r="I75" s="98"/>
    </row>
    <row r="76" spans="1:9" s="147" customFormat="1" ht="15" hidden="1" customHeight="1" outlineLevel="1" x14ac:dyDescent="0.25">
      <c r="A76" s="145"/>
      <c r="B76" s="146"/>
      <c r="D76" s="224" t="s">
        <v>69</v>
      </c>
      <c r="E76" s="225"/>
      <c r="F76" s="119" t="s">
        <v>37</v>
      </c>
      <c r="G76" s="19"/>
      <c r="H76" s="100"/>
      <c r="I76" s="98"/>
    </row>
    <row r="77" spans="1:9" s="147" customFormat="1" ht="15" hidden="1" customHeight="1" outlineLevel="1" x14ac:dyDescent="0.25">
      <c r="A77" s="145"/>
      <c r="B77" s="146"/>
      <c r="D77" s="284" t="s">
        <v>40</v>
      </c>
      <c r="E77" s="284"/>
      <c r="F77" s="118" t="s">
        <v>41</v>
      </c>
      <c r="G77" s="18"/>
      <c r="H77" s="100"/>
      <c r="I77" s="106"/>
    </row>
    <row r="78" spans="1:9" s="147" customFormat="1" ht="36" hidden="1" customHeight="1" outlineLevel="1" x14ac:dyDescent="0.25">
      <c r="A78" s="145"/>
      <c r="B78" s="146"/>
      <c r="D78" s="290" t="s">
        <v>87</v>
      </c>
      <c r="E78" s="290"/>
      <c r="F78" s="120" t="s">
        <v>157</v>
      </c>
      <c r="G78" s="20"/>
      <c r="H78" s="100"/>
      <c r="I78" s="109"/>
    </row>
    <row r="79" spans="1:9" s="147" customFormat="1" ht="15" hidden="1" customHeight="1" outlineLevel="1" x14ac:dyDescent="0.25">
      <c r="A79" s="145"/>
      <c r="B79" s="146"/>
      <c r="D79" s="224" t="s">
        <v>68</v>
      </c>
      <c r="E79" s="225"/>
      <c r="F79" s="119" t="s">
        <v>38</v>
      </c>
      <c r="G79" s="19"/>
      <c r="H79" s="100"/>
      <c r="I79" s="106"/>
    </row>
    <row r="80" spans="1:9" s="147" customFormat="1" ht="15" hidden="1" customHeight="1" outlineLevel="1" x14ac:dyDescent="0.25">
      <c r="A80" s="145"/>
      <c r="B80" s="146"/>
      <c r="D80" s="224" t="s">
        <v>69</v>
      </c>
      <c r="E80" s="225"/>
      <c r="F80" s="119" t="s">
        <v>37</v>
      </c>
      <c r="G80" s="19"/>
      <c r="H80" s="100"/>
      <c r="I80" s="106"/>
    </row>
    <row r="81" spans="1:9" s="147" customFormat="1" ht="15" hidden="1" customHeight="1" outlineLevel="1" x14ac:dyDescent="0.25">
      <c r="A81" s="145"/>
      <c r="B81" s="146"/>
      <c r="D81" s="255" t="s">
        <v>50</v>
      </c>
      <c r="E81" s="256"/>
      <c r="F81" s="118" t="s">
        <v>42</v>
      </c>
      <c r="G81" s="18"/>
      <c r="H81" s="100"/>
      <c r="I81" s="106"/>
    </row>
    <row r="82" spans="1:9" s="147" customFormat="1" ht="15" hidden="1" customHeight="1" outlineLevel="1" x14ac:dyDescent="0.25">
      <c r="A82" s="145"/>
      <c r="B82" s="146"/>
      <c r="D82" s="224" t="s">
        <v>87</v>
      </c>
      <c r="E82" s="225"/>
      <c r="F82" s="119" t="s">
        <v>39</v>
      </c>
      <c r="G82" s="19"/>
      <c r="H82" s="100"/>
      <c r="I82" s="106"/>
    </row>
    <row r="83" spans="1:9" s="147" customFormat="1" ht="15" hidden="1" customHeight="1" outlineLevel="1" x14ac:dyDescent="0.25">
      <c r="A83" s="145"/>
      <c r="B83" s="146"/>
      <c r="D83" s="224" t="s">
        <v>68</v>
      </c>
      <c r="E83" s="225"/>
      <c r="F83" s="119" t="s">
        <v>37</v>
      </c>
      <c r="G83" s="19"/>
      <c r="H83" s="100"/>
      <c r="I83" s="106"/>
    </row>
    <row r="84" spans="1:9" s="147" customFormat="1" ht="60" hidden="1" customHeight="1" outlineLevel="1" x14ac:dyDescent="0.25">
      <c r="A84" s="145"/>
      <c r="B84" s="146"/>
      <c r="D84" s="224" t="s">
        <v>69</v>
      </c>
      <c r="E84" s="225"/>
      <c r="F84" s="119" t="s">
        <v>124</v>
      </c>
      <c r="G84" s="19"/>
      <c r="H84" s="100"/>
      <c r="I84" s="107"/>
    </row>
    <row r="85" spans="1:9" s="147" customFormat="1" ht="72" hidden="1" customHeight="1" outlineLevel="1" x14ac:dyDescent="0.25">
      <c r="A85" s="145"/>
      <c r="B85" s="146"/>
      <c r="D85" s="224" t="s">
        <v>71</v>
      </c>
      <c r="E85" s="225"/>
      <c r="F85" s="119" t="s">
        <v>125</v>
      </c>
      <c r="G85" s="19"/>
      <c r="H85" s="100"/>
      <c r="I85" s="108"/>
    </row>
    <row r="86" spans="1:9" s="147" customFormat="1" ht="15" hidden="1" customHeight="1" outlineLevel="1" x14ac:dyDescent="0.25">
      <c r="A86" s="145"/>
      <c r="B86" s="146"/>
      <c r="D86" s="255" t="s">
        <v>62</v>
      </c>
      <c r="E86" s="256"/>
      <c r="F86" s="118" t="s">
        <v>49</v>
      </c>
      <c r="G86" s="18"/>
      <c r="H86" s="100"/>
      <c r="I86" s="108"/>
    </row>
    <row r="87" spans="1:9" s="147" customFormat="1" ht="15" hidden="1" customHeight="1" outlineLevel="1" x14ac:dyDescent="0.25">
      <c r="A87" s="145"/>
      <c r="B87" s="146"/>
      <c r="D87" s="253" t="s">
        <v>87</v>
      </c>
      <c r="E87" s="254"/>
      <c r="F87" s="119" t="s">
        <v>184</v>
      </c>
      <c r="G87" s="19"/>
      <c r="H87" s="100"/>
      <c r="I87" s="108"/>
    </row>
    <row r="88" spans="1:9" s="147" customFormat="1" ht="15" hidden="1" customHeight="1" outlineLevel="1" x14ac:dyDescent="0.25">
      <c r="A88" s="145"/>
      <c r="B88" s="146"/>
      <c r="D88" s="253" t="s">
        <v>68</v>
      </c>
      <c r="E88" s="254"/>
      <c r="F88" s="119" t="s">
        <v>37</v>
      </c>
      <c r="G88" s="19"/>
      <c r="H88" s="100"/>
      <c r="I88" s="108"/>
    </row>
    <row r="89" spans="1:9" s="147" customFormat="1" ht="84" hidden="1" customHeight="1" outlineLevel="1" x14ac:dyDescent="0.25">
      <c r="A89" s="145"/>
      <c r="B89" s="146"/>
      <c r="D89" s="253" t="s">
        <v>69</v>
      </c>
      <c r="E89" s="254"/>
      <c r="F89" s="119" t="s">
        <v>185</v>
      </c>
      <c r="G89" s="28"/>
      <c r="H89" s="100"/>
      <c r="I89" s="108"/>
    </row>
    <row r="90" spans="1:9" s="147" customFormat="1" ht="15" hidden="1" customHeight="1" outlineLevel="1" x14ac:dyDescent="0.25">
      <c r="A90" s="145"/>
      <c r="B90" s="146"/>
      <c r="D90" s="253" t="s">
        <v>71</v>
      </c>
      <c r="E90" s="254"/>
      <c r="F90" s="119" t="s">
        <v>43</v>
      </c>
      <c r="G90" s="19"/>
      <c r="H90" s="100"/>
      <c r="I90" s="108"/>
    </row>
    <row r="91" spans="1:9" s="147" customFormat="1" ht="24" hidden="1" customHeight="1" outlineLevel="1" x14ac:dyDescent="0.25">
      <c r="A91" s="145"/>
      <c r="B91" s="146"/>
      <c r="D91" s="253" t="s">
        <v>73</v>
      </c>
      <c r="E91" s="254"/>
      <c r="F91" s="119" t="s">
        <v>186</v>
      </c>
      <c r="G91" s="19"/>
      <c r="H91" s="100"/>
      <c r="I91" s="98"/>
    </row>
    <row r="92" spans="1:9" s="147" customFormat="1" ht="48" hidden="1" customHeight="1" outlineLevel="1" x14ac:dyDescent="0.25">
      <c r="A92" s="145"/>
      <c r="B92" s="146"/>
      <c r="D92" s="255" t="s">
        <v>115</v>
      </c>
      <c r="E92" s="256"/>
      <c r="F92" s="95" t="s">
        <v>34</v>
      </c>
      <c r="G92" s="14"/>
      <c r="H92" s="100"/>
      <c r="I92" s="98"/>
    </row>
    <row r="93" spans="1:9" s="147" customFormat="1" ht="15" hidden="1" customHeight="1" outlineLevel="1" x14ac:dyDescent="0.25">
      <c r="A93" s="145"/>
      <c r="B93" s="146"/>
      <c r="D93" s="253" t="s">
        <v>90</v>
      </c>
      <c r="E93" s="254"/>
      <c r="F93" s="118" t="s">
        <v>91</v>
      </c>
      <c r="G93" s="18"/>
      <c r="H93" s="100"/>
      <c r="I93" s="98"/>
    </row>
    <row r="94" spans="1:9" s="147" customFormat="1" ht="48" hidden="1" customHeight="1" outlineLevel="1" x14ac:dyDescent="0.25">
      <c r="A94" s="145"/>
      <c r="B94" s="146"/>
      <c r="D94" s="253" t="s">
        <v>92</v>
      </c>
      <c r="E94" s="254"/>
      <c r="F94" s="119" t="s">
        <v>187</v>
      </c>
      <c r="G94" s="19"/>
      <c r="H94" s="100"/>
      <c r="I94" s="98"/>
    </row>
    <row r="95" spans="1:9" s="147" customFormat="1" ht="15" hidden="1" customHeight="1" outlineLevel="1" x14ac:dyDescent="0.25">
      <c r="A95" s="145"/>
      <c r="B95" s="146"/>
      <c r="D95" s="257">
        <v>4</v>
      </c>
      <c r="E95" s="258"/>
      <c r="F95" s="96" t="s">
        <v>29</v>
      </c>
      <c r="G95" s="96"/>
      <c r="H95" s="100"/>
      <c r="I95" s="98"/>
    </row>
    <row r="96" spans="1:9" s="147" customFormat="1" ht="48" hidden="1" customHeight="1" outlineLevel="1" x14ac:dyDescent="0.25">
      <c r="A96" s="145"/>
      <c r="B96" s="146"/>
      <c r="D96" s="205" t="s">
        <v>8</v>
      </c>
      <c r="E96" s="206"/>
      <c r="F96" s="95" t="s">
        <v>30</v>
      </c>
      <c r="G96" s="24"/>
      <c r="H96" s="100"/>
      <c r="I96" s="98"/>
    </row>
    <row r="97" spans="1:9" s="147" customFormat="1" ht="48" hidden="1" customHeight="1" outlineLevel="1" x14ac:dyDescent="0.25">
      <c r="A97" s="145"/>
      <c r="B97" s="146"/>
      <c r="D97" s="205" t="s">
        <v>9</v>
      </c>
      <c r="E97" s="206"/>
      <c r="F97" s="95" t="s">
        <v>31</v>
      </c>
      <c r="G97" s="24"/>
      <c r="H97" s="100"/>
      <c r="I97" s="108"/>
    </row>
    <row r="98" spans="1:9" s="147" customFormat="1" ht="60" hidden="1" customHeight="1" outlineLevel="1" x14ac:dyDescent="0.25">
      <c r="A98" s="145"/>
      <c r="B98" s="146"/>
      <c r="D98" s="205" t="s">
        <v>10</v>
      </c>
      <c r="E98" s="206"/>
      <c r="F98" s="95" t="s">
        <v>32</v>
      </c>
      <c r="G98" s="24"/>
      <c r="H98" s="100"/>
      <c r="I98" s="108"/>
    </row>
    <row r="99" spans="1:9" s="147" customFormat="1" ht="48" hidden="1" customHeight="1" outlineLevel="1" x14ac:dyDescent="0.25">
      <c r="A99" s="145"/>
      <c r="B99" s="146"/>
      <c r="D99" s="205" t="s">
        <v>11</v>
      </c>
      <c r="E99" s="206"/>
      <c r="F99" s="95" t="s">
        <v>202</v>
      </c>
      <c r="G99" s="24"/>
      <c r="H99" s="100"/>
      <c r="I99" s="108"/>
    </row>
    <row r="100" spans="1:9" s="147" customFormat="1" ht="36" hidden="1" customHeight="1" outlineLevel="1" x14ac:dyDescent="0.25">
      <c r="A100" s="145"/>
      <c r="B100" s="146"/>
      <c r="D100" s="249" t="s">
        <v>73</v>
      </c>
      <c r="E100" s="250"/>
      <c r="F100" s="95" t="s">
        <v>203</v>
      </c>
      <c r="G100" s="17"/>
      <c r="H100" s="100"/>
      <c r="I100" s="108"/>
    </row>
    <row r="101" spans="1:9" s="151" customFormat="1" ht="24" hidden="1" customHeight="1" outlineLevel="1" x14ac:dyDescent="0.25">
      <c r="A101" s="149"/>
      <c r="B101" s="150"/>
      <c r="D101" s="251" t="s">
        <v>93</v>
      </c>
      <c r="E101" s="252"/>
      <c r="F101" s="114" t="s">
        <v>94</v>
      </c>
      <c r="G101" s="15"/>
      <c r="H101" s="100"/>
      <c r="I101" s="110"/>
    </row>
    <row r="102" spans="1:9" s="155" customFormat="1" ht="48" hidden="1" customHeight="1" outlineLevel="1" x14ac:dyDescent="0.25">
      <c r="A102" s="153"/>
      <c r="B102" s="154"/>
      <c r="D102" s="233" t="s">
        <v>8</v>
      </c>
      <c r="E102" s="234"/>
      <c r="F102" s="115" t="s">
        <v>188</v>
      </c>
      <c r="G102" s="25"/>
      <c r="H102" s="100"/>
      <c r="I102" s="111"/>
    </row>
    <row r="103" spans="1:9" s="155" customFormat="1" ht="36" hidden="1" customHeight="1" outlineLevel="1" x14ac:dyDescent="0.25">
      <c r="A103" s="153"/>
      <c r="B103" s="154"/>
      <c r="D103" s="233" t="s">
        <v>9</v>
      </c>
      <c r="E103" s="234"/>
      <c r="F103" s="115" t="s">
        <v>189</v>
      </c>
      <c r="G103" s="25"/>
      <c r="H103" s="100"/>
      <c r="I103" s="111"/>
    </row>
    <row r="104" spans="1:9" s="155" customFormat="1" ht="24" hidden="1" customHeight="1" outlineLevel="1" x14ac:dyDescent="0.25">
      <c r="A104" s="153"/>
      <c r="B104" s="154"/>
      <c r="D104" s="233" t="s">
        <v>10</v>
      </c>
      <c r="E104" s="234"/>
      <c r="F104" s="115" t="s">
        <v>95</v>
      </c>
      <c r="G104" s="25"/>
      <c r="H104" s="100"/>
      <c r="I104" s="111"/>
    </row>
    <row r="105" spans="1:9" s="155" customFormat="1" ht="48" hidden="1" customHeight="1" outlineLevel="1" x14ac:dyDescent="0.25">
      <c r="A105" s="153"/>
      <c r="B105" s="154"/>
      <c r="D105" s="233" t="s">
        <v>11</v>
      </c>
      <c r="E105" s="234"/>
      <c r="F105" s="115" t="s">
        <v>190</v>
      </c>
      <c r="G105" s="25"/>
      <c r="H105" s="100"/>
      <c r="I105" s="111"/>
    </row>
    <row r="106" spans="1:9" s="155" customFormat="1" ht="60" hidden="1" customHeight="1" outlineLevel="1" x14ac:dyDescent="0.25">
      <c r="A106" s="153"/>
      <c r="B106" s="154"/>
      <c r="D106" s="235" t="s">
        <v>96</v>
      </c>
      <c r="E106" s="236"/>
      <c r="F106" s="115" t="s">
        <v>191</v>
      </c>
      <c r="G106" s="26"/>
      <c r="H106" s="100"/>
      <c r="I106" s="111"/>
    </row>
    <row r="107" spans="1:9" s="155" customFormat="1" ht="36" hidden="1" customHeight="1" outlineLevel="1" x14ac:dyDescent="0.25">
      <c r="A107" s="153"/>
      <c r="B107" s="154"/>
      <c r="D107" s="235" t="s">
        <v>76</v>
      </c>
      <c r="E107" s="236"/>
      <c r="F107" s="99" t="s">
        <v>97</v>
      </c>
      <c r="G107" s="92"/>
      <c r="H107" s="100"/>
      <c r="I107" s="111"/>
    </row>
    <row r="108" spans="1:9" s="155" customFormat="1" ht="36" hidden="1" customHeight="1" outlineLevel="1" x14ac:dyDescent="0.25">
      <c r="A108" s="153"/>
      <c r="B108" s="154"/>
      <c r="D108" s="233" t="s">
        <v>98</v>
      </c>
      <c r="E108" s="234"/>
      <c r="F108" s="115" t="s">
        <v>99</v>
      </c>
      <c r="G108" s="26"/>
      <c r="H108" s="100"/>
      <c r="I108" s="111"/>
    </row>
    <row r="109" spans="1:9" s="155" customFormat="1" ht="60" hidden="1" customHeight="1" outlineLevel="1" x14ac:dyDescent="0.25">
      <c r="A109" s="153"/>
      <c r="B109" s="154"/>
      <c r="D109" s="233" t="s">
        <v>9</v>
      </c>
      <c r="E109" s="234"/>
      <c r="F109" s="115" t="s">
        <v>201</v>
      </c>
      <c r="G109" s="26"/>
      <c r="H109" s="100"/>
      <c r="I109" s="111"/>
    </row>
    <row r="110" spans="1:9" s="155" customFormat="1" ht="48" hidden="1" customHeight="1" outlineLevel="1" x14ac:dyDescent="0.25">
      <c r="A110" s="153"/>
      <c r="B110" s="154"/>
      <c r="D110" s="235" t="s">
        <v>78</v>
      </c>
      <c r="E110" s="236"/>
      <c r="F110" s="115" t="s">
        <v>192</v>
      </c>
      <c r="G110" s="26"/>
      <c r="H110" s="100"/>
      <c r="I110" s="111"/>
    </row>
    <row r="111" spans="1:9" s="155" customFormat="1" ht="72" hidden="1" customHeight="1" outlineLevel="1" x14ac:dyDescent="0.25">
      <c r="A111" s="153"/>
      <c r="B111" s="154"/>
      <c r="D111" s="242" t="s">
        <v>100</v>
      </c>
      <c r="E111" s="243"/>
      <c r="F111" s="114" t="s">
        <v>193</v>
      </c>
      <c r="G111" s="27"/>
      <c r="H111" s="100"/>
      <c r="I111" s="110"/>
    </row>
    <row r="112" spans="1:9" s="155" customFormat="1" ht="48" hidden="1" customHeight="1" outlineLevel="1" x14ac:dyDescent="0.25">
      <c r="A112" s="153"/>
      <c r="B112" s="154"/>
      <c r="D112" s="244" t="s">
        <v>101</v>
      </c>
      <c r="E112" s="245"/>
      <c r="F112" s="115" t="s">
        <v>102</v>
      </c>
      <c r="G112" s="25"/>
      <c r="H112" s="100"/>
      <c r="I112" s="112"/>
    </row>
    <row r="113" spans="1:9" s="147" customFormat="1" ht="36" hidden="1" customHeight="1" outlineLevel="1" x14ac:dyDescent="0.25">
      <c r="A113" s="145"/>
      <c r="B113" s="146"/>
      <c r="D113" s="237" t="s">
        <v>103</v>
      </c>
      <c r="E113" s="238"/>
      <c r="F113" s="95" t="s">
        <v>194</v>
      </c>
      <c r="G113" s="24"/>
      <c r="H113" s="100"/>
      <c r="I113" s="112"/>
    </row>
    <row r="114" spans="1:9" ht="14.25" collapsed="1" x14ac:dyDescent="0.25">
      <c r="A114" s="278" t="s">
        <v>141</v>
      </c>
      <c r="B114" s="279"/>
      <c r="C114" s="280"/>
      <c r="D114" s="123"/>
      <c r="E114" s="123"/>
      <c r="F114" s="143"/>
      <c r="G114" s="144"/>
      <c r="H114" s="124">
        <v>1</v>
      </c>
      <c r="I114" s="125">
        <v>1</v>
      </c>
    </row>
    <row r="115" spans="1:9" ht="55.5" customHeight="1" x14ac:dyDescent="0.25">
      <c r="A115" s="156"/>
      <c r="B115" s="156"/>
      <c r="C115" s="156"/>
      <c r="D115" s="246" t="s">
        <v>200</v>
      </c>
      <c r="E115" s="247"/>
      <c r="F115" s="248"/>
      <c r="G115" s="157"/>
      <c r="H115" s="122">
        <v>1</v>
      </c>
      <c r="I115" s="122">
        <v>1</v>
      </c>
    </row>
    <row r="116" spans="1:9" ht="77.25" hidden="1" customHeight="1" outlineLevel="1" x14ac:dyDescent="0.25">
      <c r="D116" s="239" t="s">
        <v>195</v>
      </c>
      <c r="E116" s="240"/>
      <c r="F116" s="240"/>
      <c r="G116" s="128"/>
      <c r="H116" s="122">
        <v>1</v>
      </c>
      <c r="I116" s="122">
        <v>1</v>
      </c>
    </row>
    <row r="117" spans="1:9" ht="28.5" hidden="1" customHeight="1" outlineLevel="1" x14ac:dyDescent="0.25">
      <c r="D117" s="239" t="s">
        <v>196</v>
      </c>
      <c r="E117" s="240"/>
      <c r="F117" s="241"/>
      <c r="G117" s="129"/>
      <c r="H117" s="122">
        <v>1</v>
      </c>
      <c r="I117" s="122">
        <v>1</v>
      </c>
    </row>
    <row r="118" spans="1:9" s="147" customFormat="1" ht="15" hidden="1" customHeight="1" outlineLevel="1" x14ac:dyDescent="0.25">
      <c r="A118" s="145"/>
      <c r="B118" s="146"/>
      <c r="D118" s="205" t="s">
        <v>98</v>
      </c>
      <c r="E118" s="206"/>
      <c r="F118" s="95" t="s">
        <v>104</v>
      </c>
      <c r="G118" s="14"/>
      <c r="H118" s="100"/>
      <c r="I118" s="107"/>
    </row>
    <row r="119" spans="1:9" s="147" customFormat="1" ht="15" hidden="1" customHeight="1" outlineLevel="1" x14ac:dyDescent="0.25">
      <c r="A119" s="145"/>
      <c r="B119" s="146"/>
      <c r="D119" s="205" t="s">
        <v>9</v>
      </c>
      <c r="E119" s="206"/>
      <c r="F119" s="102" t="s">
        <v>105</v>
      </c>
      <c r="G119" s="102"/>
      <c r="H119" s="100"/>
      <c r="I119" s="108"/>
    </row>
    <row r="120" spans="1:9" s="147" customFormat="1" ht="15" hidden="1" customHeight="1" outlineLevel="1" x14ac:dyDescent="0.25">
      <c r="A120" s="145"/>
      <c r="B120" s="146"/>
      <c r="D120" s="224" t="s">
        <v>10</v>
      </c>
      <c r="E120" s="225"/>
      <c r="F120" s="102" t="s">
        <v>106</v>
      </c>
      <c r="G120" s="102"/>
      <c r="H120" s="100"/>
      <c r="I120" s="113"/>
    </row>
    <row r="121" spans="1:9" s="147" customFormat="1" ht="15" hidden="1" customHeight="1" outlineLevel="1" x14ac:dyDescent="0.25">
      <c r="A121" s="145"/>
      <c r="B121" s="146"/>
      <c r="D121" s="224" t="s">
        <v>107</v>
      </c>
      <c r="E121" s="225"/>
      <c r="F121" s="95" t="s">
        <v>108</v>
      </c>
      <c r="G121" s="17"/>
      <c r="H121" s="100"/>
      <c r="I121" s="113"/>
    </row>
    <row r="122" spans="1:9" collapsed="1" x14ac:dyDescent="0.25">
      <c r="A122" s="281" t="s">
        <v>142</v>
      </c>
      <c r="B122" s="282"/>
      <c r="C122" s="283"/>
      <c r="D122" s="123"/>
      <c r="E122" s="123"/>
      <c r="F122" s="143"/>
      <c r="G122" s="158"/>
      <c r="H122" s="124">
        <v>1</v>
      </c>
      <c r="I122" s="125">
        <v>1</v>
      </c>
    </row>
    <row r="123" spans="1:9" x14ac:dyDescent="0.25">
      <c r="D123" s="229" t="s">
        <v>172</v>
      </c>
      <c r="E123" s="230"/>
      <c r="F123" s="230"/>
      <c r="G123" s="157"/>
      <c r="H123" s="122">
        <v>1</v>
      </c>
      <c r="I123" s="122">
        <v>1</v>
      </c>
    </row>
    <row r="124" spans="1:9" x14ac:dyDescent="0.25">
      <c r="D124" s="231" t="str">
        <f>+CONCATENATE('ANEXO 13'!D5," ",G9)</f>
        <v>ANEXO 13 Transporte</v>
      </c>
      <c r="E124" s="232"/>
      <c r="F124" s="232"/>
      <c r="G124" s="157"/>
      <c r="H124" s="122">
        <v>1</v>
      </c>
      <c r="I124" s="122">
        <v>1</v>
      </c>
    </row>
    <row r="125" spans="1:9" ht="27" hidden="1" customHeight="1" outlineLevel="1" x14ac:dyDescent="0.25">
      <c r="D125" s="226" t="s">
        <v>116</v>
      </c>
      <c r="E125" s="227"/>
      <c r="F125" s="228"/>
      <c r="G125" s="157"/>
      <c r="H125" s="130">
        <v>1</v>
      </c>
      <c r="I125" s="122">
        <v>1</v>
      </c>
    </row>
    <row r="126" spans="1:9" s="147" customFormat="1" ht="36" hidden="1" outlineLevel="1" x14ac:dyDescent="0.25">
      <c r="A126" s="145"/>
      <c r="B126" s="146"/>
      <c r="D126" s="205" t="str">
        <f>+'ANEXO 13'!C9</f>
        <v>I.</v>
      </c>
      <c r="E126" s="206"/>
      <c r="F126" s="97" t="str">
        <f>+'ANEXO 13'!D9</f>
        <v>Proyectos de construcción, mantenimiento, adecuación, mejoramiento o rehabilitación de la infraestructura de transporte por carretera, fluvial, aeroportuaria, férrea, logística especializada (ILE), urbana, o por cable</v>
      </c>
      <c r="G126" s="97"/>
      <c r="H126" s="100"/>
      <c r="I126" s="107"/>
    </row>
    <row r="127" spans="1:9" s="147" customFormat="1" ht="24" hidden="1" outlineLevel="1" x14ac:dyDescent="0.25">
      <c r="A127" s="145"/>
      <c r="B127" s="146"/>
      <c r="D127" s="205">
        <f>+'ANEXO 13'!C10</f>
        <v>0</v>
      </c>
      <c r="E127" s="206"/>
      <c r="F127" s="97" t="str">
        <f>+'ANEXO 13'!D10</f>
        <v>Los estudios y diseños técnicos necesarios de acuerdo con los artículos 7º y 12 de la Ley 1682 de 2013, así como lo siguiente, cuando aplique:</v>
      </c>
      <c r="G127" s="97"/>
      <c r="H127" s="100"/>
      <c r="I127" s="107"/>
    </row>
    <row r="128" spans="1:9" s="147" customFormat="1" hidden="1" outlineLevel="1" x14ac:dyDescent="0.25">
      <c r="A128" s="145"/>
      <c r="B128" s="146"/>
      <c r="D128" s="205" t="str">
        <f>+'ANEXO 13'!C11</f>
        <v xml:space="preserve">a) </v>
      </c>
      <c r="E128" s="206"/>
      <c r="F128" s="97" t="str">
        <f>+'ANEXO 13'!D11</f>
        <v>Localización exacta de la obra;</v>
      </c>
      <c r="G128" s="97"/>
      <c r="H128" s="100"/>
      <c r="I128" s="107"/>
    </row>
    <row r="129" spans="1:9" s="147" customFormat="1" hidden="1" outlineLevel="1" x14ac:dyDescent="0.25">
      <c r="A129" s="145"/>
      <c r="B129" s="146"/>
      <c r="D129" s="205" t="str">
        <f>+'ANEXO 13'!C12</f>
        <v>b)</v>
      </c>
      <c r="E129" s="206"/>
      <c r="F129" s="97" t="str">
        <f>TRIM('ANEXO 13'!D12)</f>
        <v>Estudios hidrológico e hidráulico;</v>
      </c>
      <c r="G129" s="97"/>
      <c r="H129" s="100"/>
      <c r="I129" s="107"/>
    </row>
    <row r="130" spans="1:9" s="147" customFormat="1" hidden="1" outlineLevel="1" x14ac:dyDescent="0.25">
      <c r="A130" s="145"/>
      <c r="B130" s="146"/>
      <c r="D130" s="205" t="str">
        <f>+'ANEXO 13'!C13</f>
        <v>c)</v>
      </c>
      <c r="E130" s="206"/>
      <c r="F130" s="97" t="str">
        <f>TRIM('ANEXO 13'!D13)</f>
        <v>Estudios geológico y geotécnico;</v>
      </c>
      <c r="G130" s="97"/>
      <c r="H130" s="100"/>
      <c r="I130" s="107"/>
    </row>
    <row r="131" spans="1:9" s="147" customFormat="1" hidden="1" outlineLevel="1" x14ac:dyDescent="0.25">
      <c r="A131" s="145"/>
      <c r="B131" s="146"/>
      <c r="D131" s="205" t="str">
        <f>+'ANEXO 13'!C14</f>
        <v xml:space="preserve">d) </v>
      </c>
      <c r="E131" s="206"/>
      <c r="F131" s="97" t="str">
        <f>TRIM('ANEXO 13'!D14)</f>
        <v>Estudios de suelos;</v>
      </c>
      <c r="G131" s="97"/>
      <c r="H131" s="100"/>
      <c r="I131" s="107"/>
    </row>
    <row r="132" spans="1:9" s="147" customFormat="1" hidden="1" outlineLevel="1" x14ac:dyDescent="0.25">
      <c r="A132" s="145"/>
      <c r="B132" s="146"/>
      <c r="D132" s="205" t="str">
        <f>+'ANEXO 13'!C15</f>
        <v>e)</v>
      </c>
      <c r="E132" s="206"/>
      <c r="F132" s="97" t="str">
        <f>TRIM('ANEXO 13'!D15)</f>
        <v>Diseño de estructuras;</v>
      </c>
      <c r="G132" s="97"/>
      <c r="H132" s="100"/>
      <c r="I132" s="107"/>
    </row>
    <row r="133" spans="1:9" s="147" customFormat="1" ht="24" hidden="1" outlineLevel="1" x14ac:dyDescent="0.25">
      <c r="A133" s="145"/>
      <c r="B133" s="146"/>
      <c r="D133" s="205" t="str">
        <f>+'ANEXO 13'!C16</f>
        <v>f)</v>
      </c>
      <c r="E133" s="206"/>
      <c r="F133" s="97" t="str">
        <f>TRIM('ANEXO 13'!D16)</f>
        <v>Planos de construcción generales y de detalle, como planta, perfiles, cortes, estructurales y obras de drenaje;</v>
      </c>
      <c r="G133" s="97"/>
      <c r="H133" s="100"/>
      <c r="I133" s="107"/>
    </row>
    <row r="134" spans="1:9" s="147" customFormat="1" hidden="1" outlineLevel="1" x14ac:dyDescent="0.25">
      <c r="A134" s="145"/>
      <c r="B134" s="146"/>
      <c r="D134" s="205" t="str">
        <f>+'ANEXO 13'!C17</f>
        <v xml:space="preserve">g) </v>
      </c>
      <c r="E134" s="206"/>
      <c r="F134" s="97" t="str">
        <f>TRIM('ANEXO 13'!D17)</f>
        <v>Proceso constructivo del proyecto;</v>
      </c>
      <c r="G134" s="97"/>
      <c r="H134" s="100"/>
      <c r="I134" s="107"/>
    </row>
    <row r="135" spans="1:9" s="147" customFormat="1" ht="24" hidden="1" outlineLevel="1" x14ac:dyDescent="0.25">
      <c r="A135" s="145"/>
      <c r="B135" s="146"/>
      <c r="D135" s="205" t="str">
        <f>+'ANEXO 13'!C18</f>
        <v xml:space="preserve">h) </v>
      </c>
      <c r="E135" s="206"/>
      <c r="F135" s="97" t="str">
        <f>TRIM('ANEXO 13'!D18)</f>
        <v>Estudios ambientales de conformidad con la Ley 1682 de 2013 (literal c del artículo 7º y artículo 39) y su costeo;</v>
      </c>
      <c r="G135" s="97"/>
      <c r="H135" s="100"/>
      <c r="I135" s="107"/>
    </row>
    <row r="136" spans="1:9" s="147" customFormat="1" hidden="1" outlineLevel="1" x14ac:dyDescent="0.25">
      <c r="A136" s="145"/>
      <c r="B136" s="146"/>
      <c r="D136" s="205" t="str">
        <f>+'ANEXO 13'!C19</f>
        <v xml:space="preserve">i) </v>
      </c>
      <c r="E136" s="206"/>
      <c r="F136" s="97" t="str">
        <f>TRIM('ANEXO 13'!D19)</f>
        <v>Plan de manejo de tránsito.</v>
      </c>
      <c r="G136" s="97"/>
      <c r="H136" s="100"/>
      <c r="I136" s="107"/>
    </row>
    <row r="137" spans="1:9" s="147" customFormat="1" ht="24" hidden="1" outlineLevel="1" x14ac:dyDescent="0.25">
      <c r="A137" s="145"/>
      <c r="B137" s="146"/>
      <c r="D137" s="205" t="str">
        <f>+'ANEXO 13'!C20</f>
        <v xml:space="preserve">II. </v>
      </c>
      <c r="E137" s="206"/>
      <c r="F137" s="97" t="str">
        <f>TRIM('ANEXO 13'!D20)</f>
        <v>Proyectos de construcción, mantenimiento, adecuación, mejoramiento o rehabilitación de infraestructura vial</v>
      </c>
      <c r="G137" s="97"/>
      <c r="H137" s="100"/>
      <c r="I137" s="107"/>
    </row>
    <row r="138" spans="1:9" s="147" customFormat="1" ht="24" hidden="1" outlineLevel="1" x14ac:dyDescent="0.25">
      <c r="A138" s="145"/>
      <c r="B138" s="146"/>
      <c r="D138" s="205">
        <f>+'ANEXO 13'!C21</f>
        <v>0</v>
      </c>
      <c r="E138" s="206"/>
      <c r="F138" s="97" t="str">
        <f>TRIM('ANEXO 13'!D21)</f>
        <v>Además de los requisitos señalados en el numeral I del presente anexo, los siguientes, cuando aplique:</v>
      </c>
      <c r="G138" s="97"/>
      <c r="H138" s="100"/>
      <c r="I138" s="107"/>
    </row>
    <row r="139" spans="1:9" s="147" customFormat="1" ht="36" hidden="1" outlineLevel="1" x14ac:dyDescent="0.25">
      <c r="A139" s="145"/>
      <c r="B139" s="146"/>
      <c r="D139" s="205" t="str">
        <f>+'ANEXO 13'!C22</f>
        <v>1.</v>
      </c>
      <c r="E139" s="206"/>
      <c r="F139" s="97" t="str">
        <f>TRIM('ANEXO 13'!D22)</f>
        <v>Certificado en donde conste que la intervención en la vía es competencia de la entidad. Si la intervención en la vía es competencia de otra entidad, documento que avale la intervención a realizar.</v>
      </c>
      <c r="G139" s="97"/>
      <c r="H139" s="100"/>
      <c r="I139" s="107"/>
    </row>
    <row r="140" spans="1:9" s="147" customFormat="1" ht="24" hidden="1" outlineLevel="1" x14ac:dyDescent="0.25">
      <c r="A140" s="145"/>
      <c r="B140" s="146"/>
      <c r="D140" s="205" t="str">
        <f>+'ANEXO 13'!C23</f>
        <v xml:space="preserve">2. </v>
      </c>
      <c r="E140" s="206"/>
      <c r="F140" s="97" t="str">
        <f>TRIM('ANEXO 13'!D23)</f>
        <v>Caracterización del tramo vial, de acuerdo con lo dispuesto en las resoluciones 1860 de 2013 y 1067 de 2015 del Ministerio de Transporte.</v>
      </c>
      <c r="G140" s="97"/>
      <c r="H140" s="100"/>
      <c r="I140" s="107"/>
    </row>
    <row r="141" spans="1:9" s="147" customFormat="1" hidden="1" outlineLevel="1" x14ac:dyDescent="0.25">
      <c r="A141" s="145"/>
      <c r="B141" s="146"/>
      <c r="D141" s="205" t="str">
        <f>+'ANEXO 13'!C24</f>
        <v>3.</v>
      </c>
      <c r="E141" s="206"/>
      <c r="F141" s="97" t="str">
        <f>TRIM('ANEXO 13'!D24)</f>
        <v>Levantamiento topográfico.</v>
      </c>
      <c r="G141" s="97"/>
      <c r="H141" s="100"/>
      <c r="I141" s="107"/>
    </row>
    <row r="142" spans="1:9" s="147" customFormat="1" ht="24" hidden="1" outlineLevel="1" x14ac:dyDescent="0.25">
      <c r="A142" s="145"/>
      <c r="B142" s="146"/>
      <c r="D142" s="205" t="str">
        <f>+'ANEXO 13'!C25</f>
        <v xml:space="preserve">4. </v>
      </c>
      <c r="E142" s="206"/>
      <c r="F142" s="97" t="str">
        <f>TRIM('ANEXO 13'!D25)</f>
        <v>Diseño geométrico para vías nuevas o proyectos que cambien alineamiento de la vía.</v>
      </c>
      <c r="G142" s="97"/>
      <c r="H142" s="100"/>
      <c r="I142" s="107"/>
    </row>
    <row r="143" spans="1:9" s="147" customFormat="1" hidden="1" outlineLevel="1" x14ac:dyDescent="0.25">
      <c r="A143" s="145"/>
      <c r="B143" s="146"/>
      <c r="D143" s="205" t="str">
        <f>+'ANEXO 13'!C26</f>
        <v>5.</v>
      </c>
      <c r="E143" s="206"/>
      <c r="F143" s="97" t="str">
        <f>TRIM('ANEXO 13'!D26)</f>
        <v>Estudio de tránsito.</v>
      </c>
      <c r="G143" s="97"/>
      <c r="H143" s="100"/>
      <c r="I143" s="107"/>
    </row>
    <row r="144" spans="1:9" s="147" customFormat="1" hidden="1" outlineLevel="1" x14ac:dyDescent="0.25">
      <c r="A144" s="145"/>
      <c r="B144" s="146"/>
      <c r="D144" s="205" t="str">
        <f>+'ANEXO 13'!C27</f>
        <v>6.</v>
      </c>
      <c r="E144" s="206"/>
      <c r="F144" s="97" t="str">
        <f>TRIM('ANEXO 13'!D27)</f>
        <v>Diseño de estructura del pavimento.</v>
      </c>
      <c r="G144" s="97"/>
      <c r="H144" s="100"/>
      <c r="I144" s="107"/>
    </row>
    <row r="145" spans="1:9" s="147" customFormat="1" ht="48" hidden="1" outlineLevel="1" x14ac:dyDescent="0.25">
      <c r="A145" s="145"/>
      <c r="B145" s="146"/>
      <c r="D145" s="222" t="str">
        <f>+'ANEXO 13'!C28</f>
        <v>7.</v>
      </c>
      <c r="E145" s="223"/>
      <c r="F145" s="97" t="str">
        <f>TRIM('ANEXO 13'!D28)</f>
        <v>Cuando no se intervengan estructuras existentes, los chequeos técnicos pertinentes que garanticen la estabilidad y funcionalidad durante la vida útil proyectada, presentando la revisión de la capacidad hidráulica, estructural o funcional de las estructuras.</v>
      </c>
      <c r="G145" s="97"/>
      <c r="H145" s="100"/>
      <c r="I145" s="107"/>
    </row>
    <row r="146" spans="1:9" s="147" customFormat="1" ht="36" hidden="1" outlineLevel="1" x14ac:dyDescent="0.25">
      <c r="A146" s="145"/>
      <c r="B146" s="146"/>
      <c r="D146" s="205" t="str">
        <f>+'ANEXO 13'!C29</f>
        <v>8.</v>
      </c>
      <c r="E146" s="206"/>
      <c r="F146" s="97" t="str">
        <f>TRIM('ANEXO 13'!D29)</f>
        <v>Estudios y diseños definitivos de los puntos críticos incluidos dentro del tramo del proyecto a presentar, puntos críticos del orden geológico, geotécnico, de suelos, hidráulico, drenaje, entre otros.</v>
      </c>
      <c r="G146" s="97"/>
      <c r="H146" s="100"/>
      <c r="I146" s="107"/>
    </row>
    <row r="147" spans="1:9" s="147" customFormat="1" ht="24" hidden="1" outlineLevel="1" x14ac:dyDescent="0.25">
      <c r="A147" s="145"/>
      <c r="B147" s="146"/>
      <c r="D147" s="205" t="str">
        <f>+'ANEXO 13'!C30</f>
        <v>9.</v>
      </c>
      <c r="E147" s="206"/>
      <c r="F147" s="97" t="str">
        <f>TRIM('ANEXO 13'!D30)</f>
        <v>Estudios y diseños definitivos de estructuras especiales como puentes y túneles.</v>
      </c>
      <c r="G147" s="97"/>
      <c r="H147" s="100"/>
      <c r="I147" s="107"/>
    </row>
    <row r="148" spans="1:9" s="147" customFormat="1" ht="48" hidden="1" outlineLevel="1" x14ac:dyDescent="0.25">
      <c r="A148" s="145"/>
      <c r="B148" s="146"/>
      <c r="D148" s="205" t="str">
        <f>+'ANEXO 13'!C31</f>
        <v>10.</v>
      </c>
      <c r="E148" s="206"/>
      <c r="F148" s="97" t="str">
        <f>TRIM('ANEXO 13'!D31)</f>
        <v>Para proyectos que incluyan vías urbanas o centros poblados, se debe identificar y presentar en concordancia con el artículo 7º de la Ley 1682 de 2013, cuando aplique, certificación y planos topográficos en los que se especifique:</v>
      </c>
      <c r="G148" s="97"/>
      <c r="H148" s="100"/>
      <c r="I148" s="107"/>
    </row>
    <row r="149" spans="1:9" s="147" customFormat="1" ht="36" hidden="1" outlineLevel="1" x14ac:dyDescent="0.25">
      <c r="A149" s="145"/>
      <c r="B149" s="146"/>
      <c r="D149" s="205" t="str">
        <f>+'ANEXO 13'!C32</f>
        <v>a)</v>
      </c>
      <c r="E149" s="206"/>
      <c r="F149" s="97" t="str">
        <f>TRIM('ANEXO 13'!D32)</f>
        <v>Las redes y activos de servicios públicos, los activos e infraestructura de la industria del petróleo y la infraestructura de tecnologías de la información y las comunicaciones;</v>
      </c>
      <c r="G149" s="97"/>
      <c r="H149" s="100"/>
      <c r="I149" s="107"/>
    </row>
    <row r="150" spans="1:9" s="147" customFormat="1" ht="24" hidden="1" outlineLevel="1" x14ac:dyDescent="0.25">
      <c r="A150" s="145"/>
      <c r="B150" s="146"/>
      <c r="D150" s="205" t="str">
        <f>+'ANEXO 13'!C33</f>
        <v>b)</v>
      </c>
      <c r="E150" s="206"/>
      <c r="F150" s="97" t="str">
        <f>TRIM('ANEXO 13'!D33)</f>
        <v>Los inmuebles sobre los cuales recaigan medidas de protección al patrimonio de la población desplazada o restitución de tierras;</v>
      </c>
      <c r="G150" s="97"/>
      <c r="H150" s="100"/>
      <c r="I150" s="107"/>
    </row>
    <row r="151" spans="1:9" s="147" customFormat="1" ht="24" hidden="1" outlineLevel="1" x14ac:dyDescent="0.25">
      <c r="A151" s="145"/>
      <c r="B151" s="146"/>
      <c r="D151" s="205" t="str">
        <f>+'ANEXO 13'!C34</f>
        <v>c)</v>
      </c>
      <c r="E151" s="206"/>
      <c r="F151" s="97" t="str">
        <f>TRIM('ANEXO 13'!D34)</f>
        <v>Títulos mineros en procesos de adjudicación, otorgados, existentes o en explotación.</v>
      </c>
      <c r="G151" s="97"/>
      <c r="H151" s="100"/>
      <c r="I151" s="107"/>
    </row>
    <row r="152" spans="1:9" s="147" customFormat="1" ht="48" hidden="1" outlineLevel="1" x14ac:dyDescent="0.25">
      <c r="A152" s="145"/>
      <c r="B152" s="146"/>
      <c r="D152" s="205" t="str">
        <f>+'ANEXO 13'!C35</f>
        <v xml:space="preserve">11. </v>
      </c>
      <c r="E152" s="206"/>
      <c r="F152" s="97" t="str">
        <f>TRIM('ANEXO 13'!D35)</f>
        <v>Para proyectos en vías urbanas, certificación de que las vías no están siendo intervenidas con otro tipo de obras. En caso contrario, especificar que las características de las obras son concordantes con el proyecto de inversión y con qué fuentes de recursos están siendo ejecutadas.</v>
      </c>
      <c r="G152" s="97"/>
      <c r="H152" s="100"/>
      <c r="I152" s="107"/>
    </row>
    <row r="153" spans="1:9" s="147" customFormat="1" ht="24" hidden="1" outlineLevel="1" x14ac:dyDescent="0.25">
      <c r="A153" s="145"/>
      <c r="B153" s="146"/>
      <c r="D153" s="205" t="str">
        <f>+'ANEXO 13'!C36</f>
        <v>12.</v>
      </c>
      <c r="E153" s="206"/>
      <c r="F153" s="97" t="str">
        <f>TRIM('ANEXO 13'!D36)</f>
        <v>Certificado de que la vía a intervenir cuenta con redes de servicios públicos en buen estado y que no se planean intervenir.</v>
      </c>
      <c r="G153" s="97"/>
      <c r="H153" s="100"/>
      <c r="I153" s="107"/>
    </row>
    <row r="154" spans="1:9" s="147" customFormat="1" ht="36" hidden="1" outlineLevel="1" x14ac:dyDescent="0.25">
      <c r="A154" s="145"/>
      <c r="B154" s="146"/>
      <c r="D154" s="205" t="str">
        <f>+'ANEXO 13'!C37</f>
        <v>13.</v>
      </c>
      <c r="E154" s="206"/>
      <c r="F154" s="97" t="str">
        <f>TRIM('ANEXO 13'!D37)</f>
        <v>Esquema de localización o certificación de la ubicación de las fuentes de materiales que van a realizar y garanticen el suministro con las distancias de acarreo.</v>
      </c>
      <c r="G154" s="97"/>
      <c r="H154" s="100"/>
      <c r="I154" s="107"/>
    </row>
    <row r="155" spans="1:9" s="147" customFormat="1" ht="36" hidden="1" outlineLevel="1" x14ac:dyDescent="0.25">
      <c r="A155" s="145"/>
      <c r="B155" s="146"/>
      <c r="D155" s="205" t="str">
        <f>+'ANEXO 13'!C38</f>
        <v>14.</v>
      </c>
      <c r="E155" s="206"/>
      <c r="F155" s="97" t="str">
        <f>TRIM('ANEXO 13'!D38)</f>
        <v>Para vías primarias, certificado en el que conste que la vía está acorde con el Plan de Adaptación al Cambio Climático de la Red Vial Primaria de Colombia.</v>
      </c>
      <c r="G155" s="97"/>
      <c r="H155" s="100"/>
      <c r="I155" s="107"/>
    </row>
    <row r="156" spans="1:9" s="147" customFormat="1" ht="48" hidden="1" outlineLevel="1" x14ac:dyDescent="0.25">
      <c r="A156" s="145"/>
      <c r="B156" s="146"/>
      <c r="D156" s="205" t="str">
        <f>+'ANEXO 13'!C39</f>
        <v xml:space="preserve">III. </v>
      </c>
      <c r="E156" s="206"/>
      <c r="F156" s="97" t="str">
        <f>TRIM('ANEXO 13'!D39)</f>
        <v>Proyectos de infraestructura de transporte fluvial como mantenimiento de muelles y terminales fluviales; encauzamiento y mantenimiento de la red fluvial navegable; protección y defensa sobre la infraestructura de transporte fluvial; construcción de muelles y malecones</v>
      </c>
      <c r="G156" s="97"/>
      <c r="H156" s="100"/>
      <c r="I156" s="107"/>
    </row>
    <row r="157" spans="1:9" s="147" customFormat="1" ht="24" hidden="1" outlineLevel="1" x14ac:dyDescent="0.25">
      <c r="A157" s="145"/>
      <c r="B157" s="146"/>
      <c r="D157" s="205">
        <f>+'ANEXO 13'!C40</f>
        <v>0</v>
      </c>
      <c r="E157" s="206"/>
      <c r="F157" s="97" t="str">
        <f>TRIM('ANEXO 13'!D40)</f>
        <v>Además de los requisitos señalados en el numeral I del presente anexo, los siguientes, cuando aplique:</v>
      </c>
      <c r="G157" s="97"/>
      <c r="H157" s="100"/>
      <c r="I157" s="107"/>
    </row>
    <row r="158" spans="1:9" s="147" customFormat="1" hidden="1" outlineLevel="1" x14ac:dyDescent="0.25">
      <c r="A158" s="145"/>
      <c r="B158" s="146"/>
      <c r="D158" s="205" t="str">
        <f>+'ANEXO 13'!C41</f>
        <v>1.</v>
      </c>
      <c r="E158" s="206"/>
      <c r="F158" s="97" t="str">
        <f>TRIM('ANEXO 13'!D41)</f>
        <v>Estudios geomorfológicos e hidráulicos fluviales.</v>
      </c>
      <c r="G158" s="97"/>
      <c r="H158" s="100"/>
      <c r="I158" s="107"/>
    </row>
    <row r="159" spans="1:9" s="147" customFormat="1" ht="24" hidden="1" outlineLevel="1" x14ac:dyDescent="0.25">
      <c r="A159" s="145"/>
      <c r="B159" s="146"/>
      <c r="D159" s="205" t="str">
        <f>+'ANEXO 13'!C42</f>
        <v>2.</v>
      </c>
      <c r="E159" s="206"/>
      <c r="F159" s="97" t="str">
        <f>TRIM('ANEXO 13'!D42)</f>
        <v>Estudio de demanda para proyectos de infraestructura portuaria y de navegabilidad.</v>
      </c>
      <c r="G159" s="97"/>
      <c r="H159" s="100"/>
      <c r="I159" s="107"/>
    </row>
    <row r="160" spans="1:9" s="147" customFormat="1" hidden="1" outlineLevel="1" x14ac:dyDescent="0.25">
      <c r="A160" s="145"/>
      <c r="B160" s="146"/>
      <c r="D160" s="205" t="str">
        <f>+'ANEXO 13'!C43</f>
        <v>3.</v>
      </c>
      <c r="E160" s="206"/>
      <c r="F160" s="97" t="str">
        <f>TRIM('ANEXO 13'!D43)</f>
        <v>Análisis de riesgo hidráulico de las obras a construir.</v>
      </c>
      <c r="G160" s="97"/>
      <c r="H160" s="100"/>
      <c r="I160" s="107"/>
    </row>
    <row r="161" spans="1:9" s="147" customFormat="1" ht="36" hidden="1" outlineLevel="1" x14ac:dyDescent="0.25">
      <c r="A161" s="145"/>
      <c r="B161" s="146"/>
      <c r="D161" s="205" t="str">
        <f>+'ANEXO 13'!C44</f>
        <v>4.</v>
      </c>
      <c r="E161" s="206"/>
      <c r="F161" s="97" t="str">
        <f>TRIM('ANEXO 13'!D44)</f>
        <v>Para proyectos en el rio Magdalena, certificado expedido por Cormagdalena en el cual conste que el proyecto fluvial en el río Magdalena está acorde con su plan de acción.</v>
      </c>
      <c r="G161" s="97"/>
      <c r="H161" s="100"/>
      <c r="I161" s="107"/>
    </row>
    <row r="162" spans="1:9" s="147" customFormat="1" ht="72" hidden="1" outlineLevel="1" x14ac:dyDescent="0.25">
      <c r="A162" s="145"/>
      <c r="B162" s="146"/>
      <c r="D162" s="205" t="str">
        <f>+'ANEXO 13'!C45</f>
        <v>IV.</v>
      </c>
      <c r="E162" s="206"/>
      <c r="F162" s="97" t="str">
        <f>TRIM('ANEXO 13'!D45)</f>
        <v>Proyectos de infraestructura aeroportuaria que comprendan construcción, mantenimiento, adecuación, mejoramiento, rehabilitación de pistas, plataformas terminales para carga y pasajeros, cerramientos, calles de rodaje, hangares, plataformas, torres de control, cuarteles de bomberos, zonas de seguridad y demás infraestructura complementaria, según lo especificado en los Reglamentos Aeronáuticos de Colombia</v>
      </c>
      <c r="G162" s="97"/>
      <c r="H162" s="100"/>
      <c r="I162" s="107"/>
    </row>
    <row r="163" spans="1:9" s="147" customFormat="1" ht="24" hidden="1" outlineLevel="1" x14ac:dyDescent="0.25">
      <c r="A163" s="145"/>
      <c r="B163" s="146"/>
      <c r="D163" s="205">
        <f>+'ANEXO 13'!C46</f>
        <v>0</v>
      </c>
      <c r="E163" s="206"/>
      <c r="F163" s="97" t="str">
        <f>TRIM('ANEXO 13'!D46)</f>
        <v>Además de los requisitos señalados en el numeral I del presente anexo, los siguientes, cuando aplique:</v>
      </c>
      <c r="G163" s="97"/>
      <c r="H163" s="100"/>
      <c r="I163" s="107"/>
    </row>
    <row r="164" spans="1:9" s="147" customFormat="1" ht="24" hidden="1" outlineLevel="1" x14ac:dyDescent="0.25">
      <c r="A164" s="145"/>
      <c r="B164" s="146"/>
      <c r="D164" s="205" t="str">
        <f>+'ANEXO 13'!C47</f>
        <v>1.</v>
      </c>
      <c r="E164" s="206"/>
      <c r="F164" s="97" t="str">
        <f>TRIM('ANEXO 13'!D47)</f>
        <v>Permiso de construcción del aeródromo que se va a intervenir, expedido por la Unidad Administrativa Especial de la Aeronáutica Civil.</v>
      </c>
      <c r="G164" s="97"/>
      <c r="H164" s="100"/>
      <c r="I164" s="107"/>
    </row>
    <row r="165" spans="1:9" s="147" customFormat="1" ht="24" hidden="1" outlineLevel="1" x14ac:dyDescent="0.25">
      <c r="A165" s="145"/>
      <c r="B165" s="146"/>
      <c r="D165" s="205" t="str">
        <f>+'ANEXO 13'!C48</f>
        <v>2.</v>
      </c>
      <c r="E165" s="206"/>
      <c r="F165" s="97" t="str">
        <f>TRIM('ANEXO 13'!D48)</f>
        <v>Permiso de operación del aeródromo que se va a intervenir, expedido por la Unidad Administrativa Especial de la Aeronáutica Civil.</v>
      </c>
      <c r="G165" s="97"/>
      <c r="H165" s="100"/>
      <c r="I165" s="107"/>
    </row>
    <row r="166" spans="1:9" s="147" customFormat="1" ht="24" hidden="1" outlineLevel="1" x14ac:dyDescent="0.25">
      <c r="A166" s="145"/>
      <c r="B166" s="146"/>
      <c r="D166" s="205" t="str">
        <f>+'ANEXO 13'!C49</f>
        <v>V.</v>
      </c>
      <c r="E166" s="206"/>
      <c r="F166" s="97" t="str">
        <f>TRIM('ANEXO 13'!D49)</f>
        <v>Proyectos de infraestructura férrea y puesta en marcha de proyectos férreos de carga y pasajeros</v>
      </c>
      <c r="G166" s="97"/>
      <c r="H166" s="100"/>
      <c r="I166" s="107"/>
    </row>
    <row r="167" spans="1:9" s="147" customFormat="1" ht="24" hidden="1" outlineLevel="1" x14ac:dyDescent="0.25">
      <c r="A167" s="145"/>
      <c r="B167" s="146"/>
      <c r="D167" s="205">
        <f>+'ANEXO 13'!C50</f>
        <v>0</v>
      </c>
      <c r="E167" s="206"/>
      <c r="F167" s="97" t="str">
        <f>TRIM('ANEXO 13'!D50)</f>
        <v>Además de los requisitos señalados en el numeral I del presente anexo, los siguientes, cuando aplique:</v>
      </c>
      <c r="G167" s="97"/>
      <c r="H167" s="100"/>
      <c r="I167" s="107"/>
    </row>
    <row r="168" spans="1:9" s="147" customFormat="1" hidden="1" outlineLevel="1" x14ac:dyDescent="0.25">
      <c r="A168" s="145"/>
      <c r="B168" s="146"/>
      <c r="D168" s="205" t="str">
        <f>+'ANEXO 13'!C51</f>
        <v xml:space="preserve">1. </v>
      </c>
      <c r="E168" s="206"/>
      <c r="F168" s="97" t="str">
        <f>TRIM('ANEXO 13'!D51)</f>
        <v>Levantamiento topográfico.</v>
      </c>
      <c r="G168" s="97"/>
      <c r="H168" s="100"/>
      <c r="I168" s="107"/>
    </row>
    <row r="169" spans="1:9" s="147" customFormat="1" hidden="1" outlineLevel="1" x14ac:dyDescent="0.25">
      <c r="A169" s="145"/>
      <c r="B169" s="146"/>
      <c r="D169" s="205" t="str">
        <f>+'ANEXO 13'!C52</f>
        <v xml:space="preserve">2. </v>
      </c>
      <c r="E169" s="206"/>
      <c r="F169" s="97" t="str">
        <f>TRIM('ANEXO 13'!D52)</f>
        <v>Estudio del diseño geométrico del alineamiento que contenga:</v>
      </c>
      <c r="G169" s="97"/>
      <c r="H169" s="100"/>
      <c r="I169" s="107"/>
    </row>
    <row r="170" spans="1:9" s="147" customFormat="1" hidden="1" outlineLevel="1" x14ac:dyDescent="0.25">
      <c r="A170" s="145"/>
      <c r="B170" s="146"/>
      <c r="D170" s="205" t="str">
        <f>+'ANEXO 13'!C53</f>
        <v>a)</v>
      </c>
      <c r="E170" s="206"/>
      <c r="F170" s="97" t="str">
        <f>TRIM('ANEXO 13'!D53)</f>
        <v>Trazado de línea en planta y perfil;</v>
      </c>
      <c r="G170" s="97"/>
      <c r="H170" s="100"/>
      <c r="I170" s="107"/>
    </row>
    <row r="171" spans="1:9" s="147" customFormat="1" hidden="1" outlineLevel="1" x14ac:dyDescent="0.25">
      <c r="A171" s="145"/>
      <c r="B171" s="146"/>
      <c r="D171" s="205" t="str">
        <f>+'ANEXO 13'!C54</f>
        <v>b)</v>
      </c>
      <c r="E171" s="206"/>
      <c r="F171" s="97" t="str">
        <f>TRIM('ANEXO 13'!D54)</f>
        <v>Secciones transversales;</v>
      </c>
      <c r="G171" s="97"/>
      <c r="H171" s="100"/>
      <c r="I171" s="107"/>
    </row>
    <row r="172" spans="1:9" s="147" customFormat="1" hidden="1" outlineLevel="1" x14ac:dyDescent="0.25">
      <c r="A172" s="145"/>
      <c r="B172" s="146"/>
      <c r="D172" s="205" t="str">
        <f>+'ANEXO 13'!C55</f>
        <v>c)</v>
      </c>
      <c r="E172" s="206"/>
      <c r="F172" s="97" t="str">
        <f>TRIM('ANEXO 13'!D55)</f>
        <v>Diagrama de peraltes;</v>
      </c>
      <c r="G172" s="97"/>
      <c r="H172" s="100"/>
      <c r="I172" s="107"/>
    </row>
    <row r="173" spans="1:9" s="147" customFormat="1" hidden="1" outlineLevel="1" x14ac:dyDescent="0.25">
      <c r="A173" s="145"/>
      <c r="B173" s="146"/>
      <c r="D173" s="205" t="str">
        <f>+'ANEXO 13'!C56</f>
        <v>d)</v>
      </c>
      <c r="E173" s="206"/>
      <c r="F173" s="97" t="str">
        <f>TRIM('ANEXO 13'!D56)</f>
        <v>Incluir desvíos, apartaderos y patios de maniobras.</v>
      </c>
      <c r="G173" s="97"/>
      <c r="H173" s="100"/>
      <c r="I173" s="107"/>
    </row>
    <row r="174" spans="1:9" s="147" customFormat="1" hidden="1" outlineLevel="1" x14ac:dyDescent="0.25">
      <c r="A174" s="145"/>
      <c r="B174" s="146"/>
      <c r="D174" s="205" t="str">
        <f>+'ANEXO 13'!C57</f>
        <v>3.</v>
      </c>
      <c r="E174" s="206"/>
      <c r="F174" s="97" t="str">
        <f>TRIM('ANEXO 13'!D57)</f>
        <v>Diseños de la infraestructura y la superestructura de vía.</v>
      </c>
      <c r="G174" s="97"/>
      <c r="H174" s="100"/>
      <c r="I174" s="107"/>
    </row>
    <row r="175" spans="1:9" s="147" customFormat="1" ht="24" hidden="1" outlineLevel="1" x14ac:dyDescent="0.25">
      <c r="A175" s="145"/>
      <c r="B175" s="146"/>
      <c r="D175" s="205" t="str">
        <f>+'ANEXO 13'!C58</f>
        <v xml:space="preserve">4. </v>
      </c>
      <c r="E175" s="206"/>
      <c r="F175" s="97" t="str">
        <f>TRIM('ANEXO 13'!D58)</f>
        <v>Diseño de obras especiales como puentes, túneles, tratamiento de taludes.</v>
      </c>
      <c r="G175" s="97"/>
      <c r="H175" s="100"/>
      <c r="I175" s="107"/>
    </row>
    <row r="176" spans="1:9" s="147" customFormat="1" hidden="1" outlineLevel="1" x14ac:dyDescent="0.25">
      <c r="A176" s="145"/>
      <c r="B176" s="146"/>
      <c r="D176" s="205" t="str">
        <f>+'ANEXO 13'!C59</f>
        <v>5.</v>
      </c>
      <c r="E176" s="206"/>
      <c r="F176" s="97" t="str">
        <f>TRIM('ANEXO 13'!D59)</f>
        <v>Señalización de vía.</v>
      </c>
      <c r="G176" s="97"/>
      <c r="H176" s="100"/>
      <c r="I176" s="107"/>
    </row>
    <row r="177" spans="1:9" s="147" customFormat="1" hidden="1" outlineLevel="1" x14ac:dyDescent="0.25">
      <c r="A177" s="145"/>
      <c r="B177" s="146"/>
      <c r="D177" s="205" t="str">
        <f>+'ANEXO 13'!C60</f>
        <v xml:space="preserve">6. </v>
      </c>
      <c r="E177" s="206"/>
      <c r="F177" s="97" t="str">
        <f>TRIM('ANEXO 13'!D60)</f>
        <v>Estudio de seguridad en la vía, que incluya pasos a nivel.</v>
      </c>
      <c r="G177" s="97"/>
      <c r="H177" s="100"/>
      <c r="I177" s="107"/>
    </row>
    <row r="178" spans="1:9" s="147" customFormat="1" hidden="1" outlineLevel="1" x14ac:dyDescent="0.25">
      <c r="A178" s="145"/>
      <c r="B178" s="146"/>
      <c r="D178" s="205" t="str">
        <f>+'ANEXO 13'!C61</f>
        <v>7.</v>
      </c>
      <c r="E178" s="206"/>
      <c r="F178" s="97" t="str">
        <f>TRIM('ANEXO 13'!D61)</f>
        <v>Estudio de equipos a utilizar como material rodante y equipos de vía.</v>
      </c>
      <c r="G178" s="97"/>
      <c r="H178" s="100"/>
      <c r="I178" s="107"/>
    </row>
    <row r="179" spans="1:9" s="147" customFormat="1" ht="24" hidden="1" outlineLevel="1" x14ac:dyDescent="0.25">
      <c r="A179" s="145"/>
      <c r="B179" s="146"/>
      <c r="D179" s="205" t="str">
        <f>+'ANEXO 13'!C62</f>
        <v xml:space="preserve">VI. </v>
      </c>
      <c r="E179" s="206"/>
      <c r="F179" s="97" t="str">
        <f>TRIM('ANEXO 13'!D62)</f>
        <v>Proyectos de Infraestructura Logística Especializada (ILE), según el artículo 87 de la Ley 1450 del 2011</v>
      </c>
      <c r="G179" s="97"/>
      <c r="H179" s="100"/>
      <c r="I179" s="107"/>
    </row>
    <row r="180" spans="1:9" s="147" customFormat="1" ht="24" hidden="1" outlineLevel="1" x14ac:dyDescent="0.25">
      <c r="A180" s="145"/>
      <c r="B180" s="146"/>
      <c r="D180" s="205">
        <f>+'ANEXO 13'!C63</f>
        <v>0</v>
      </c>
      <c r="E180" s="206"/>
      <c r="F180" s="97" t="str">
        <f>TRIM('ANEXO 13'!D63)</f>
        <v>Además de los requisitos señalados en el numeral I del presente anexo, los siguientes, cuando aplique:</v>
      </c>
      <c r="G180" s="97"/>
      <c r="H180" s="100"/>
      <c r="I180" s="107"/>
    </row>
    <row r="181" spans="1:9" s="147" customFormat="1" ht="48" hidden="1" outlineLevel="1" x14ac:dyDescent="0.25">
      <c r="A181" s="145"/>
      <c r="B181" s="146"/>
      <c r="D181" s="205" t="str">
        <f>+'ANEXO 13'!C64</f>
        <v xml:space="preserve">1. </v>
      </c>
      <c r="E181" s="206"/>
      <c r="F181" s="97" t="str">
        <f>TRIM('ANEXO 13'!D64)</f>
        <v>Estudios de localización, diseño y factibilidad de la plataforma logística, que incluya la determinación y caracterización de la oferta y demanda actual y futura de servicios logísticos en el área de influencia, y la conceptualización de una solución específica de plataforma logística.</v>
      </c>
      <c r="G181" s="97"/>
      <c r="H181" s="100"/>
      <c r="I181" s="107"/>
    </row>
    <row r="182" spans="1:9" s="147" customFormat="1" ht="36" hidden="1" outlineLevel="1" x14ac:dyDescent="0.25">
      <c r="A182" s="145"/>
      <c r="B182" s="146"/>
      <c r="D182" s="205" t="str">
        <f>+'ANEXO 13'!C65</f>
        <v>2.</v>
      </c>
      <c r="E182" s="206"/>
      <c r="F182" s="97" t="str">
        <f>TRIM('ANEXO 13'!D65)</f>
        <v>Estructuración técnica, legal y financiera de la plataforma logística que incluya el modelo de gestión y la viabilidad de las unidades de negocio del proyecto.</v>
      </c>
      <c r="G182" s="97"/>
      <c r="H182" s="100"/>
      <c r="I182" s="107"/>
    </row>
    <row r="183" spans="1:9" s="147" customFormat="1" hidden="1" outlineLevel="1" x14ac:dyDescent="0.25">
      <c r="A183" s="145"/>
      <c r="B183" s="146"/>
      <c r="D183" s="205" t="str">
        <f>+'ANEXO 13'!C66</f>
        <v>VII.</v>
      </c>
      <c r="E183" s="206"/>
      <c r="F183" s="97" t="str">
        <f>TRIM('ANEXO 13'!D66)</f>
        <v>Proyectos de transporte urbano</v>
      </c>
      <c r="G183" s="97"/>
      <c r="H183" s="100"/>
      <c r="I183" s="107"/>
    </row>
    <row r="184" spans="1:9" s="147" customFormat="1" ht="24" hidden="1" outlineLevel="1" x14ac:dyDescent="0.25">
      <c r="A184" s="145"/>
      <c r="B184" s="146"/>
      <c r="D184" s="205">
        <f>+'ANEXO 13'!C67</f>
        <v>0</v>
      </c>
      <c r="E184" s="206"/>
      <c r="F184" s="97" t="str">
        <f>TRIM('ANEXO 13'!D67)</f>
        <v>Además de los requisitos señalados en el numeral I del presente anexo, los siguientes, cuando aplique:</v>
      </c>
      <c r="G184" s="97"/>
      <c r="H184" s="100"/>
      <c r="I184" s="107"/>
    </row>
    <row r="185" spans="1:9" s="147" customFormat="1" hidden="1" outlineLevel="1" x14ac:dyDescent="0.25">
      <c r="A185" s="145"/>
      <c r="B185" s="146"/>
      <c r="D185" s="205" t="str">
        <f>+'ANEXO 13'!C68</f>
        <v xml:space="preserve">1. </v>
      </c>
      <c r="E185" s="206"/>
      <c r="F185" s="97" t="str">
        <f>TRIM('ANEXO 13'!D68)</f>
        <v>Estudio de tránsito.</v>
      </c>
      <c r="G185" s="97"/>
      <c r="H185" s="100"/>
      <c r="I185" s="107"/>
    </row>
    <row r="186" spans="1:9" s="147" customFormat="1" ht="36" hidden="1" outlineLevel="1" x14ac:dyDescent="0.25">
      <c r="A186" s="145"/>
      <c r="B186" s="146"/>
      <c r="D186" s="205" t="str">
        <f>+'ANEXO 13'!C69</f>
        <v>2.</v>
      </c>
      <c r="E186" s="206"/>
      <c r="F186" s="97" t="str">
        <f>TRIM('ANEXO 13'!D69)</f>
        <v>Certificado de que la ubicación del proyecto no está siendo intervenida, en caso contrario debe especificar qué tipo de obras se llevan a cabo y con qué fuentes de recursos están siendo ejecutadas.</v>
      </c>
      <c r="G186" s="97"/>
      <c r="H186" s="100"/>
      <c r="I186" s="107"/>
    </row>
    <row r="187" spans="1:9" s="147" customFormat="1" ht="36" hidden="1" outlineLevel="1" x14ac:dyDescent="0.25">
      <c r="A187" s="145"/>
      <c r="B187" s="146"/>
      <c r="D187" s="205" t="str">
        <f>+'ANEXO 13'!C70</f>
        <v xml:space="preserve">3. </v>
      </c>
      <c r="E187" s="206"/>
      <c r="F187" s="97" t="str">
        <f>TRIM('ANEXO 13'!D70)</f>
        <v>Cuando no se intervengan estructuras existentes, los chequeos técnicos pertinentes que garanticen la estabilidad y funcionalidad durante la vida útil proyectada.</v>
      </c>
      <c r="G187" s="97"/>
      <c r="H187" s="100"/>
      <c r="I187" s="107"/>
    </row>
    <row r="188" spans="1:9" s="147" customFormat="1" hidden="1" outlineLevel="1" x14ac:dyDescent="0.25">
      <c r="A188" s="145"/>
      <c r="B188" s="146"/>
      <c r="D188" s="205" t="str">
        <f>+'ANEXO 13'!C71</f>
        <v>VIII.</v>
      </c>
      <c r="E188" s="206"/>
      <c r="F188" s="97" t="str">
        <f>TRIM('ANEXO 13'!D71)</f>
        <v>Proyectos de construcción de infraestructura por cable</v>
      </c>
      <c r="G188" s="97"/>
      <c r="H188" s="100"/>
      <c r="I188" s="107"/>
    </row>
    <row r="189" spans="1:9" s="147" customFormat="1" ht="48" hidden="1" outlineLevel="1" x14ac:dyDescent="0.25">
      <c r="A189" s="145"/>
      <c r="B189" s="146"/>
      <c r="D189" s="205">
        <f>+'ANEXO 13'!C72</f>
        <v>0</v>
      </c>
      <c r="E189" s="206"/>
      <c r="F189" s="97" t="str">
        <f>TRIM('ANEXO 13'!D72)</f>
        <v>Además de los requisitos señalados en el numeral I del presente anexo, se debe tener en cuenta la reglamentación establecida en el Título 5 del Decreto 1079 de 2015 y en particular las siguientes condiciones, cuando aplique:</v>
      </c>
      <c r="G189" s="97"/>
      <c r="H189" s="100"/>
      <c r="I189" s="107"/>
    </row>
    <row r="190" spans="1:9" s="147" customFormat="1" hidden="1" outlineLevel="1" x14ac:dyDescent="0.25">
      <c r="A190" s="145"/>
      <c r="B190" s="146"/>
      <c r="D190" s="205" t="str">
        <f>+'ANEXO 13'!C73</f>
        <v>1.</v>
      </c>
      <c r="E190" s="206"/>
      <c r="F190" s="97" t="str">
        <f>TRIM('ANEXO 13'!D73)</f>
        <v>Zona de Influencia.</v>
      </c>
      <c r="G190" s="97"/>
      <c r="H190" s="100"/>
      <c r="I190" s="107"/>
    </row>
    <row r="191" spans="1:9" s="147" customFormat="1" hidden="1" outlineLevel="1" x14ac:dyDescent="0.25">
      <c r="A191" s="145"/>
      <c r="B191" s="146"/>
      <c r="D191" s="205" t="str">
        <f>+'ANEXO 13'!C74</f>
        <v>2.</v>
      </c>
      <c r="E191" s="206"/>
      <c r="F191" s="97" t="str">
        <f>TRIM('ANEXO 13'!D74)</f>
        <v>Análisis de la demanda de viajeros y proyección a 15 años.</v>
      </c>
      <c r="G191" s="97"/>
      <c r="H191" s="100"/>
      <c r="I191" s="107"/>
    </row>
    <row r="192" spans="1:9" s="147" customFormat="1" hidden="1" outlineLevel="1" x14ac:dyDescent="0.25">
      <c r="A192" s="145"/>
      <c r="B192" s="146"/>
      <c r="D192" s="205" t="str">
        <f>+'ANEXO 13'!C75</f>
        <v>3.</v>
      </c>
      <c r="E192" s="206"/>
      <c r="F192" s="97" t="str">
        <f>TRIM('ANEXO 13'!D75)</f>
        <v>Sistema tecnológico y descripción del mismo.</v>
      </c>
      <c r="G192" s="97"/>
      <c r="H192" s="100"/>
      <c r="I192" s="107"/>
    </row>
    <row r="193" spans="1:9" s="147" customFormat="1" hidden="1" outlineLevel="1" x14ac:dyDescent="0.25">
      <c r="A193" s="145"/>
      <c r="B193" s="146"/>
      <c r="D193" s="205" t="str">
        <f>+'ANEXO 13'!C76</f>
        <v xml:space="preserve">4. </v>
      </c>
      <c r="E193" s="206"/>
      <c r="F193" s="97" t="str">
        <f>TRIM('ANEXO 13'!D76)</f>
        <v>Costos de operación.</v>
      </c>
      <c r="G193" s="97"/>
      <c r="H193" s="100"/>
      <c r="I193" s="107"/>
    </row>
    <row r="194" spans="1:9" s="147" customFormat="1" hidden="1" outlineLevel="1" x14ac:dyDescent="0.25">
      <c r="A194" s="145"/>
      <c r="B194" s="146"/>
      <c r="D194" s="205" t="str">
        <f>+'ANEXO 13'!C77</f>
        <v xml:space="preserve">5. </v>
      </c>
      <c r="E194" s="206"/>
      <c r="F194" s="97" t="str">
        <f>TRIM('ANEXO 13'!D77)</f>
        <v>Análisis de seguridad de equipos y protección de usuarios.</v>
      </c>
      <c r="G194" s="97"/>
      <c r="H194" s="100"/>
      <c r="I194" s="107"/>
    </row>
    <row r="195" spans="1:9" s="147" customFormat="1" ht="36" hidden="1" outlineLevel="1" x14ac:dyDescent="0.25">
      <c r="A195" s="145"/>
      <c r="B195" s="146"/>
      <c r="D195" s="205" t="str">
        <f>+'ANEXO 13'!C78</f>
        <v>IX.</v>
      </c>
      <c r="E195" s="206"/>
      <c r="F195" s="97" t="str">
        <f>TRIM('ANEXO 13'!D78)</f>
        <v>Proyectos de transporte urbano que pertenezcan a la categoría de Sistemas Estratégicos de Transporte (SETP), y Sistemas de Transporte Masivo (SITM)</v>
      </c>
      <c r="G195" s="97"/>
      <c r="H195" s="100"/>
      <c r="I195" s="107"/>
    </row>
    <row r="196" spans="1:9" s="147" customFormat="1" ht="108" hidden="1" outlineLevel="1" x14ac:dyDescent="0.25">
      <c r="A196" s="145"/>
      <c r="B196" s="146"/>
      <c r="D196" s="205">
        <f>+'ANEXO 13'!C79</f>
        <v>0</v>
      </c>
      <c r="E196" s="206"/>
      <c r="F196" s="97" t="str">
        <f>TRIM('ANEXO 13'!D79)</f>
        <v>De conformidad con la Ley 310 de 1996 y con el artículo 132 de la Ley 1450 de 2011, modificado por el artículo 32 de la Ley 1753 de 2015, las entidades territoriales podrán solicitar al OCAD las apropiaciones que considere necesarias hasta el monto señalado en los documentos CONPES, para suscribir el convenio de cofinanciación o los otrosíes correspondientes al mismo. Para ello debe adjuntar, adicional a los requisitos establecidos en el artículo 4º del presente acuerdo y a los requisitos señalados en los numerales I y II del presente anexo, lo siguiente, cuando aplique:</v>
      </c>
      <c r="G196" s="97"/>
      <c r="H196" s="100"/>
      <c r="I196" s="107"/>
    </row>
    <row r="197" spans="1:9" s="147" customFormat="1" ht="36" hidden="1" outlineLevel="1" x14ac:dyDescent="0.25">
      <c r="A197" s="145"/>
      <c r="B197" s="146"/>
      <c r="D197" s="205" t="str">
        <f>+'ANEXO 13'!C80</f>
        <v>1.</v>
      </c>
      <c r="E197" s="206"/>
      <c r="F197" s="97" t="str">
        <f>TRIM('ANEXO 13'!D80)</f>
        <v>Para SITM, documento en el que se señale los números de los documentos Conpes en los que el proyecto fue declarado de importancia estratégica para el país.</v>
      </c>
      <c r="G197" s="97"/>
      <c r="H197" s="100"/>
      <c r="I197" s="107"/>
    </row>
    <row r="198" spans="1:9" s="147" customFormat="1" ht="24" hidden="1" outlineLevel="1" x14ac:dyDescent="0.25">
      <c r="A198" s="145"/>
      <c r="B198" s="146"/>
      <c r="D198" s="205" t="str">
        <f>+'ANEXO 13'!C81</f>
        <v xml:space="preserve">2. </v>
      </c>
      <c r="E198" s="206"/>
      <c r="F198" s="97" t="str">
        <f>TRIM('ANEXO 13'!D81)</f>
        <v>Para proyectos de SETP, el decreto municipal o distrital de adopción del Sistema.</v>
      </c>
      <c r="G198" s="97"/>
      <c r="H198" s="100"/>
      <c r="I198" s="107"/>
    </row>
    <row r="199" spans="1:9" s="147" customFormat="1" ht="24" hidden="1" outlineLevel="1" x14ac:dyDescent="0.25">
      <c r="A199" s="145"/>
      <c r="B199" s="146"/>
      <c r="D199" s="205" t="str">
        <f>+'ANEXO 13'!C82</f>
        <v>3.</v>
      </c>
      <c r="E199" s="206"/>
      <c r="F199" s="97" t="str">
        <f>TRIM('ANEXO 13'!D82)</f>
        <v>Certificado de la constitución de un ente gestor, que será el titular del SETP o el SITM.</v>
      </c>
      <c r="G199" s="97"/>
      <c r="H199" s="100"/>
      <c r="I199" s="107"/>
    </row>
    <row r="200" spans="1:9" s="147" customFormat="1" ht="24" hidden="1" outlineLevel="1" x14ac:dyDescent="0.25">
      <c r="A200" s="145"/>
      <c r="B200" s="146"/>
      <c r="D200" s="205" t="str">
        <f>+'ANEXO 13'!C83</f>
        <v xml:space="preserve">X. </v>
      </c>
      <c r="E200" s="206"/>
      <c r="F200" s="97" t="str">
        <f>TRIM('ANEXO 13'!D83)</f>
        <v>Proyectos de construcción, mantenimiento, adecuación, mejoramiento de terminales de transporte</v>
      </c>
      <c r="G200" s="97"/>
      <c r="H200" s="100"/>
      <c r="I200" s="107"/>
    </row>
    <row r="201" spans="1:9" s="147" customFormat="1" ht="24" hidden="1" outlineLevel="1" x14ac:dyDescent="0.25">
      <c r="A201" s="145"/>
      <c r="B201" s="146"/>
      <c r="D201" s="205">
        <f>+'ANEXO 13'!C84</f>
        <v>0</v>
      </c>
      <c r="E201" s="206"/>
      <c r="F201" s="97" t="str">
        <f>TRIM('ANEXO 13'!D84)</f>
        <v>Además de los requisitos señalados en el numeral I del presente anexo, se debe presentar lo siguiente, cuando aplique:</v>
      </c>
      <c r="G201" s="97"/>
      <c r="H201" s="100"/>
      <c r="I201" s="107"/>
    </row>
    <row r="202" spans="1:9" s="147" customFormat="1" ht="48" hidden="1" outlineLevel="1" x14ac:dyDescent="0.25">
      <c r="A202" s="145"/>
      <c r="B202" s="146"/>
      <c r="D202" s="205" t="str">
        <f>+'ANEXO 13'!C85</f>
        <v xml:space="preserve">1. </v>
      </c>
      <c r="E202" s="206"/>
      <c r="F202" s="97" t="str">
        <f>TRIM('ANEXO 13'!D85)</f>
        <v>Certificado expedido por la entidad territorial donde se va a ejecutar el proyecto en el cual conste que el mismo cumple con las condiciones y requisitos establecidos en los artículos 2.2.1.4.10.1 y subsiguientes del Decreto 1079 de 2015.</v>
      </c>
      <c r="G202" s="97"/>
      <c r="H202" s="100"/>
      <c r="I202" s="107"/>
    </row>
    <row r="203" spans="1:9" s="147" customFormat="1" ht="36" hidden="1" outlineLevel="1" x14ac:dyDescent="0.25">
      <c r="A203" s="145"/>
      <c r="B203" s="146"/>
      <c r="D203" s="205" t="str">
        <f>+'ANEXO 13'!C86</f>
        <v xml:space="preserve">2. </v>
      </c>
      <c r="E203" s="206"/>
      <c r="F203" s="97" t="str">
        <f>TRIM('ANEXO 13'!D86)</f>
        <v>Comunicación del Ministerio de Transporte en la cual se señale que las condiciones técnicas de la infraestructura del proyecto cumplen con los estándares mínimos establecidos para terminales de transporte.</v>
      </c>
      <c r="G203" s="97"/>
      <c r="H203" s="100"/>
      <c r="I203" s="107"/>
    </row>
    <row r="204" spans="1:9" s="147" customFormat="1" ht="24" hidden="1" outlineLevel="1" x14ac:dyDescent="0.25">
      <c r="A204" s="145"/>
      <c r="B204" s="146"/>
      <c r="D204" s="205" t="str">
        <f>+'ANEXO 13'!C87</f>
        <v xml:space="preserve">3. </v>
      </c>
      <c r="E204" s="206"/>
      <c r="F204" s="97" t="str">
        <f>TRIM('ANEXO 13'!D87)</f>
        <v>Comunicación del municipio o distrito en la cual acepte la implantación del proyecto en su territorio.</v>
      </c>
      <c r="G204" s="97"/>
      <c r="H204" s="100"/>
      <c r="I204" s="107"/>
    </row>
    <row r="205" spans="1:9" s="147" customFormat="1" ht="72" hidden="1" outlineLevel="1" x14ac:dyDescent="0.25">
      <c r="A205" s="145"/>
      <c r="B205" s="146"/>
      <c r="D205" s="205" t="str">
        <f>+'ANEXO 13'!C88</f>
        <v xml:space="preserve">NOTA: </v>
      </c>
      <c r="E205" s="206"/>
      <c r="F205" s="97" t="str">
        <f>TRIM('ANEXO 13'!D88)</f>
        <v>Los proyectos del sector transporte que tengan componentes relacionados con la reducción y captura de las emisiones de gases efecto-invernadero y la reducción de la vulnerabilidad al cambio climático del territorio deben guardar concordancia con el Plan Sectorial de Mitigación y el Plan Sectorial de Adaptación al Cambio Climático estipulados en el artículo 170 de la Ley 1753 de 2015.</v>
      </c>
      <c r="G205" s="97"/>
      <c r="H205" s="100"/>
      <c r="I205" s="107"/>
    </row>
    <row r="206" spans="1:9" s="147" customFormat="1" hidden="1" outlineLevel="1" x14ac:dyDescent="0.25">
      <c r="A206" s="145"/>
      <c r="B206" s="146"/>
      <c r="D206" s="205">
        <f>+'ANEXO 13'!C89</f>
        <v>0</v>
      </c>
      <c r="E206" s="206"/>
      <c r="F206" s="97" t="str">
        <f>TRIM('ANEXO 13'!D89)</f>
        <v>Requisitos sectoriales previos al inicio de la ejecución</v>
      </c>
      <c r="G206" s="97"/>
      <c r="H206" s="100"/>
      <c r="I206" s="107"/>
    </row>
    <row r="207" spans="1:9" s="147" customFormat="1" ht="72" hidden="1" outlineLevel="1" x14ac:dyDescent="0.25">
      <c r="A207" s="145"/>
      <c r="B207" s="146"/>
      <c r="D207" s="205" t="str">
        <f>+'ANEXO 13'!C90</f>
        <v xml:space="preserve">I. </v>
      </c>
      <c r="E207" s="206"/>
      <c r="F207" s="97" t="str">
        <f>TRIM('ANEXO 13'!D90)</f>
        <v>Proyectos de infraestructura aeroportuaria que comprenden construcción, mantenimiento, adecuación, mejoramiento, rehabilitación de pistas, plataformas terminales para carga y pasajeros, cerramientos, calles de rodaje, hangares, plataformas, torres de control, cuarteles de bomberos, zonas de seguridad y demás infraestructura complementaria, según lo especificado en los Reglamentos Aeronáuticos de Colombia</v>
      </c>
      <c r="G207" s="97"/>
      <c r="H207" s="100"/>
      <c r="I207" s="107"/>
    </row>
    <row r="208" spans="1:9" s="147" customFormat="1" hidden="1" outlineLevel="1" x14ac:dyDescent="0.25">
      <c r="A208" s="145"/>
      <c r="B208" s="146"/>
      <c r="D208" s="205">
        <f>+'ANEXO 13'!C91</f>
        <v>0</v>
      </c>
      <c r="E208" s="206"/>
      <c r="F208" s="97" t="str">
        <f>TRIM('ANEXO 13'!D91)</f>
        <v>Se debe presentar, cuando aplique, lo siguiente:</v>
      </c>
      <c r="G208" s="97"/>
      <c r="H208" s="100"/>
      <c r="I208" s="107"/>
    </row>
    <row r="209" spans="1:9" s="147" customFormat="1" ht="24" hidden="1" outlineLevel="1" x14ac:dyDescent="0.25">
      <c r="A209" s="145"/>
      <c r="B209" s="146"/>
      <c r="D209" s="205" t="str">
        <f>+'ANEXO 13'!C92</f>
        <v>1.</v>
      </c>
      <c r="E209" s="206"/>
      <c r="F209" s="97" t="str">
        <f>TRIM('ANEXO 13'!D92)</f>
        <v>Licencia de operación para las aeronaves expedida por la Unidad Administrativa Especial de la Aeronáutica Civil.</v>
      </c>
      <c r="G209" s="97"/>
      <c r="H209" s="100"/>
      <c r="I209" s="107"/>
    </row>
    <row r="210" spans="1:9" s="147" customFormat="1" ht="36" hidden="1" outlineLevel="1" x14ac:dyDescent="0.25">
      <c r="A210" s="145"/>
      <c r="B210" s="146"/>
      <c r="D210" s="205" t="str">
        <f>+'ANEXO 13'!C93</f>
        <v xml:space="preserve">2. </v>
      </c>
      <c r="E210" s="206"/>
      <c r="F210" s="97" t="str">
        <f>TRIM('ANEXO 13'!D93)</f>
        <v>Permiso de operación para funcionamiento de las empresas de transporte aéreo expedido por la Unidad Administrativa Especial de la Aeronáutica Civil.</v>
      </c>
      <c r="G210" s="97"/>
      <c r="H210" s="100"/>
      <c r="I210" s="107"/>
    </row>
    <row r="211" spans="1:9" collapsed="1" x14ac:dyDescent="0.25">
      <c r="A211" s="281" t="str">
        <f>+'ANEXO 13'!D5</f>
        <v>ANEXO 13</v>
      </c>
      <c r="B211" s="282"/>
      <c r="C211" s="283"/>
      <c r="I211" s="125">
        <v>1</v>
      </c>
    </row>
    <row r="212" spans="1:9" s="161" customFormat="1" x14ac:dyDescent="0.25">
      <c r="A212" s="159"/>
      <c r="B212" s="160"/>
      <c r="D212" s="215" t="s">
        <v>161</v>
      </c>
      <c r="E212" s="216"/>
      <c r="F212" s="216"/>
      <c r="G212" s="157"/>
      <c r="H212" s="100"/>
      <c r="I212" s="131"/>
    </row>
    <row r="213" spans="1:9" s="161" customFormat="1" x14ac:dyDescent="0.25">
      <c r="A213" s="159"/>
      <c r="B213" s="160"/>
      <c r="D213" s="215" t="s">
        <v>162</v>
      </c>
      <c r="E213" s="216"/>
      <c r="F213" s="216"/>
      <c r="G213" s="157"/>
      <c r="H213" s="100"/>
      <c r="I213" s="131"/>
    </row>
    <row r="214" spans="1:9" s="161" customFormat="1" ht="30.75" customHeight="1" x14ac:dyDescent="0.25">
      <c r="A214" s="159"/>
      <c r="B214" s="160"/>
      <c r="D214" s="215" t="s">
        <v>204</v>
      </c>
      <c r="E214" s="216"/>
      <c r="F214" s="216"/>
      <c r="G214" s="162"/>
      <c r="H214" s="163"/>
      <c r="I214" s="164"/>
    </row>
    <row r="215" spans="1:9" s="161" customFormat="1" ht="52.5" customHeight="1" x14ac:dyDescent="0.25">
      <c r="A215" s="159"/>
      <c r="B215" s="160"/>
      <c r="D215" s="215" t="s">
        <v>199</v>
      </c>
      <c r="E215" s="216"/>
      <c r="F215" s="216"/>
      <c r="G215" s="162"/>
      <c r="H215" s="163"/>
      <c r="I215" s="164"/>
    </row>
    <row r="216" spans="1:9" s="161" customFormat="1" ht="7.5" customHeight="1" x14ac:dyDescent="0.25">
      <c r="A216" s="159"/>
      <c r="B216" s="160"/>
      <c r="D216" s="165"/>
      <c r="E216" s="165"/>
      <c r="H216" s="166"/>
    </row>
    <row r="217" spans="1:9" ht="19.5" customHeight="1" x14ac:dyDescent="0.25">
      <c r="D217" s="291" t="s">
        <v>3</v>
      </c>
      <c r="E217" s="292"/>
      <c r="F217" s="292"/>
      <c r="G217" s="292"/>
      <c r="H217" s="292"/>
      <c r="I217" s="293"/>
    </row>
    <row r="218" spans="1:9" x14ac:dyDescent="0.25">
      <c r="D218" s="167" t="s">
        <v>13</v>
      </c>
      <c r="E218" s="168"/>
      <c r="F218" s="169"/>
      <c r="G218" s="274" t="s">
        <v>163</v>
      </c>
      <c r="H218" s="274"/>
      <c r="I218" s="275"/>
    </row>
    <row r="219" spans="1:9" ht="14.25" x14ac:dyDescent="0.25">
      <c r="D219" s="170" t="s">
        <v>0</v>
      </c>
      <c r="E219" s="171"/>
      <c r="F219" s="172"/>
      <c r="G219" s="267" t="s">
        <v>164</v>
      </c>
      <c r="H219" s="267"/>
      <c r="I219" s="268"/>
    </row>
    <row r="220" spans="1:9" ht="36.75" customHeight="1" x14ac:dyDescent="0.25">
      <c r="D220" s="217" t="s">
        <v>14</v>
      </c>
      <c r="E220" s="218"/>
      <c r="F220" s="218"/>
      <c r="G220" s="272"/>
      <c r="H220" s="272"/>
      <c r="I220" s="273"/>
    </row>
    <row r="221" spans="1:9" ht="6.75" customHeight="1" x14ac:dyDescent="0.25">
      <c r="D221" s="173"/>
      <c r="E221" s="173"/>
      <c r="F221" s="137"/>
      <c r="G221" s="137"/>
      <c r="H221" s="174"/>
      <c r="I221" s="137"/>
    </row>
    <row r="222" spans="1:9" x14ac:dyDescent="0.25">
      <c r="D222" s="219" t="s">
        <v>1</v>
      </c>
      <c r="E222" s="220"/>
      <c r="F222" s="220"/>
      <c r="G222" s="274" t="s">
        <v>118</v>
      </c>
      <c r="H222" s="274"/>
      <c r="I222" s="275"/>
    </row>
    <row r="223" spans="1:9" ht="14.25" x14ac:dyDescent="0.25">
      <c r="D223" s="207" t="s">
        <v>0</v>
      </c>
      <c r="E223" s="208"/>
      <c r="F223" s="208"/>
      <c r="G223" s="267" t="s">
        <v>121</v>
      </c>
      <c r="H223" s="267"/>
      <c r="I223" s="268"/>
    </row>
    <row r="224" spans="1:9" ht="43.5" customHeight="1" x14ac:dyDescent="0.25">
      <c r="D224" s="209" t="s">
        <v>15</v>
      </c>
      <c r="E224" s="210"/>
      <c r="F224" s="210"/>
      <c r="G224" s="276"/>
      <c r="H224" s="276"/>
      <c r="I224" s="277"/>
    </row>
    <row r="225" spans="4:9" ht="6" customHeight="1" x14ac:dyDescent="0.25">
      <c r="H225" s="174"/>
      <c r="I225" s="175"/>
    </row>
    <row r="226" spans="4:9" x14ac:dyDescent="0.25">
      <c r="D226" s="140"/>
      <c r="E226" s="185"/>
      <c r="F226" s="186"/>
      <c r="G226" s="186"/>
      <c r="H226" s="175"/>
      <c r="I226" s="180" t="s">
        <v>205</v>
      </c>
    </row>
    <row r="227" spans="4:9" x14ac:dyDescent="0.25">
      <c r="D227" s="187" t="s">
        <v>207</v>
      </c>
      <c r="E227" s="177"/>
      <c r="F227" s="176"/>
      <c r="G227" s="178"/>
      <c r="H227" s="188"/>
      <c r="I227" s="194" t="s">
        <v>206</v>
      </c>
    </row>
    <row r="228" spans="4:9" x14ac:dyDescent="0.25">
      <c r="D228" s="207" t="s">
        <v>165</v>
      </c>
      <c r="E228" s="208"/>
      <c r="F228" s="208"/>
      <c r="G228" s="181"/>
      <c r="H228" s="179"/>
      <c r="I228" s="189"/>
    </row>
    <row r="229" spans="4:9" x14ac:dyDescent="0.25">
      <c r="D229" s="190"/>
      <c r="E229" s="191"/>
      <c r="F229" s="192"/>
      <c r="G229" s="192"/>
      <c r="H229" s="177"/>
      <c r="I229" s="193"/>
    </row>
  </sheetData>
  <sheetProtection formatCells="0" formatColumns="0" formatRows="0" sort="0" autoFilter="0"/>
  <autoFilter ref="D22:I210">
    <filterColumn colId="0" showButton="0"/>
    <filterColumn colId="1" showButton="0"/>
  </autoFilter>
  <mergeCells count="236">
    <mergeCell ref="D215:F215"/>
    <mergeCell ref="D214:F214"/>
    <mergeCell ref="D217:I217"/>
    <mergeCell ref="G8:I8"/>
    <mergeCell ref="G9:I9"/>
    <mergeCell ref="G10:I10"/>
    <mergeCell ref="G11:I11"/>
    <mergeCell ref="G12:I12"/>
    <mergeCell ref="G13:I13"/>
    <mergeCell ref="G14:I14"/>
    <mergeCell ref="G15:I15"/>
    <mergeCell ref="G16:I16"/>
    <mergeCell ref="G17:I17"/>
    <mergeCell ref="G18:I18"/>
    <mergeCell ref="G19:I19"/>
    <mergeCell ref="G20:I20"/>
    <mergeCell ref="G21:I21"/>
    <mergeCell ref="D10:F10"/>
    <mergeCell ref="D11:F11"/>
    <mergeCell ref="D12:F12"/>
    <mergeCell ref="D18:F18"/>
    <mergeCell ref="D19:F19"/>
    <mergeCell ref="D20:F20"/>
    <mergeCell ref="G220:I220"/>
    <mergeCell ref="G219:I219"/>
    <mergeCell ref="G218:I218"/>
    <mergeCell ref="G224:I224"/>
    <mergeCell ref="G223:I223"/>
    <mergeCell ref="G222:I222"/>
    <mergeCell ref="A59:C59"/>
    <mergeCell ref="A114:C114"/>
    <mergeCell ref="A122:C122"/>
    <mergeCell ref="A211:C211"/>
    <mergeCell ref="D67:E67"/>
    <mergeCell ref="D68:E68"/>
    <mergeCell ref="D69:E69"/>
    <mergeCell ref="D63:E63"/>
    <mergeCell ref="D64:E64"/>
    <mergeCell ref="D65:F65"/>
    <mergeCell ref="D70:E70"/>
    <mergeCell ref="D71:E71"/>
    <mergeCell ref="D72:E72"/>
    <mergeCell ref="D61:E61"/>
    <mergeCell ref="D62:E62"/>
    <mergeCell ref="D76:E76"/>
    <mergeCell ref="D77:E77"/>
    <mergeCell ref="D78:E78"/>
    <mergeCell ref="D21:F21"/>
    <mergeCell ref="D14:F14"/>
    <mergeCell ref="D15:F15"/>
    <mergeCell ref="D34:E34"/>
    <mergeCell ref="D35:E35"/>
    <mergeCell ref="D36:E36"/>
    <mergeCell ref="D29:E29"/>
    <mergeCell ref="D30:E30"/>
    <mergeCell ref="D26:E26"/>
    <mergeCell ref="D27:E27"/>
    <mergeCell ref="D25:F25"/>
    <mergeCell ref="D23:F23"/>
    <mergeCell ref="D28:E28"/>
    <mergeCell ref="D9:F9"/>
    <mergeCell ref="D16:F16"/>
    <mergeCell ref="D17:F17"/>
    <mergeCell ref="D13:F13"/>
    <mergeCell ref="F3:H6"/>
    <mergeCell ref="I3:I6"/>
    <mergeCell ref="D46:E46"/>
    <mergeCell ref="D31:E31"/>
    <mergeCell ref="D32:E32"/>
    <mergeCell ref="D33:E33"/>
    <mergeCell ref="D40:E40"/>
    <mergeCell ref="D41:E41"/>
    <mergeCell ref="D43:E43"/>
    <mergeCell ref="D44:E44"/>
    <mergeCell ref="D45:E45"/>
    <mergeCell ref="D42:E42"/>
    <mergeCell ref="D37:E37"/>
    <mergeCell ref="D38:E38"/>
    <mergeCell ref="D39:E39"/>
    <mergeCell ref="D49:E49"/>
    <mergeCell ref="D50:E50"/>
    <mergeCell ref="D51:E51"/>
    <mergeCell ref="D47:E47"/>
    <mergeCell ref="D48:E48"/>
    <mergeCell ref="D55:E55"/>
    <mergeCell ref="D56:E56"/>
    <mergeCell ref="D57:E57"/>
    <mergeCell ref="D60:F60"/>
    <mergeCell ref="D52:E52"/>
    <mergeCell ref="D53:E53"/>
    <mergeCell ref="D54:E54"/>
    <mergeCell ref="D58:E58"/>
    <mergeCell ref="D73:E73"/>
    <mergeCell ref="D74:E74"/>
    <mergeCell ref="D75:E75"/>
    <mergeCell ref="D82:E82"/>
    <mergeCell ref="D83:E83"/>
    <mergeCell ref="D84:E84"/>
    <mergeCell ref="D79:E79"/>
    <mergeCell ref="D80:E80"/>
    <mergeCell ref="D81:E81"/>
    <mergeCell ref="D88:E88"/>
    <mergeCell ref="D89:E89"/>
    <mergeCell ref="D90:E90"/>
    <mergeCell ref="D85:E85"/>
    <mergeCell ref="D86:E86"/>
    <mergeCell ref="D87:E87"/>
    <mergeCell ref="D94:E94"/>
    <mergeCell ref="D95:E95"/>
    <mergeCell ref="D96:E96"/>
    <mergeCell ref="D91:E91"/>
    <mergeCell ref="D92:E92"/>
    <mergeCell ref="D93:E93"/>
    <mergeCell ref="D100:E100"/>
    <mergeCell ref="D101:E101"/>
    <mergeCell ref="D102:E102"/>
    <mergeCell ref="D103:E103"/>
    <mergeCell ref="D97:E97"/>
    <mergeCell ref="D98:E98"/>
    <mergeCell ref="D99:E99"/>
    <mergeCell ref="D107:E107"/>
    <mergeCell ref="D108:E108"/>
    <mergeCell ref="D109:E109"/>
    <mergeCell ref="D104:E104"/>
    <mergeCell ref="D105:E105"/>
    <mergeCell ref="D106:E106"/>
    <mergeCell ref="D113:E113"/>
    <mergeCell ref="D118:E118"/>
    <mergeCell ref="D117:F117"/>
    <mergeCell ref="D110:E110"/>
    <mergeCell ref="D111:E111"/>
    <mergeCell ref="D112:E112"/>
    <mergeCell ref="D115:F115"/>
    <mergeCell ref="D116:F116"/>
    <mergeCell ref="D132:E132"/>
    <mergeCell ref="D133:E133"/>
    <mergeCell ref="D134:E134"/>
    <mergeCell ref="D119:E119"/>
    <mergeCell ref="D120:E120"/>
    <mergeCell ref="D121:E121"/>
    <mergeCell ref="D125:F125"/>
    <mergeCell ref="D123:F123"/>
    <mergeCell ref="D124:F124"/>
    <mergeCell ref="D135:E135"/>
    <mergeCell ref="D145:E145"/>
    <mergeCell ref="D146:E146"/>
    <mergeCell ref="D147:E147"/>
    <mergeCell ref="D148:E148"/>
    <mergeCell ref="D149:E149"/>
    <mergeCell ref="D150:E150"/>
    <mergeCell ref="D151:E151"/>
    <mergeCell ref="D136:E136"/>
    <mergeCell ref="D137:E137"/>
    <mergeCell ref="D222:F222"/>
    <mergeCell ref="D7:I7"/>
    <mergeCell ref="D160:E160"/>
    <mergeCell ref="D161:E161"/>
    <mergeCell ref="D162:E162"/>
    <mergeCell ref="D175:E175"/>
    <mergeCell ref="D176:E176"/>
    <mergeCell ref="D177:E177"/>
    <mergeCell ref="D178:E178"/>
    <mergeCell ref="D179:E179"/>
    <mergeCell ref="D180:E180"/>
    <mergeCell ref="D181:E181"/>
    <mergeCell ref="D182:E182"/>
    <mergeCell ref="D183:E183"/>
    <mergeCell ref="D184:E184"/>
    <mergeCell ref="D185:E185"/>
    <mergeCell ref="D159:E159"/>
    <mergeCell ref="D126:E126"/>
    <mergeCell ref="D127:E127"/>
    <mergeCell ref="D128:E128"/>
    <mergeCell ref="D129:E129"/>
    <mergeCell ref="D130:E130"/>
    <mergeCell ref="D131:E131"/>
    <mergeCell ref="D152:E152"/>
    <mergeCell ref="D171:E171"/>
    <mergeCell ref="D172:E172"/>
    <mergeCell ref="D173:E173"/>
    <mergeCell ref="D174:E174"/>
    <mergeCell ref="D138:E138"/>
    <mergeCell ref="D139:E139"/>
    <mergeCell ref="D140:E140"/>
    <mergeCell ref="D141:E141"/>
    <mergeCell ref="D142:E142"/>
    <mergeCell ref="D143:E143"/>
    <mergeCell ref="D144:E144"/>
    <mergeCell ref="D153:E153"/>
    <mergeCell ref="D154:E154"/>
    <mergeCell ref="D155:E155"/>
    <mergeCell ref="D156:E156"/>
    <mergeCell ref="D157:E157"/>
    <mergeCell ref="D158:E158"/>
    <mergeCell ref="D189:E189"/>
    <mergeCell ref="D190:E190"/>
    <mergeCell ref="D200:E200"/>
    <mergeCell ref="D210:E210"/>
    <mergeCell ref="D223:F223"/>
    <mergeCell ref="D224:F224"/>
    <mergeCell ref="D228:F228"/>
    <mergeCell ref="D8:F8"/>
    <mergeCell ref="D22:F22"/>
    <mergeCell ref="D66:F66"/>
    <mergeCell ref="D212:F212"/>
    <mergeCell ref="D213:F213"/>
    <mergeCell ref="D220:F220"/>
    <mergeCell ref="D163:E163"/>
    <mergeCell ref="D164:E164"/>
    <mergeCell ref="D165:E165"/>
    <mergeCell ref="D166:E166"/>
    <mergeCell ref="D167:E167"/>
    <mergeCell ref="D168:E168"/>
    <mergeCell ref="D169:E169"/>
    <mergeCell ref="D186:E186"/>
    <mergeCell ref="D187:E187"/>
    <mergeCell ref="D188:E188"/>
    <mergeCell ref="D170:E170"/>
    <mergeCell ref="D191:E191"/>
    <mergeCell ref="D192:E192"/>
    <mergeCell ref="D193:E193"/>
    <mergeCell ref="D194:E194"/>
    <mergeCell ref="D195:E195"/>
    <mergeCell ref="D196:E196"/>
    <mergeCell ref="D197:E197"/>
    <mergeCell ref="D198:E198"/>
    <mergeCell ref="D199:E199"/>
    <mergeCell ref="D201:E201"/>
    <mergeCell ref="D202:E202"/>
    <mergeCell ref="D203:E203"/>
    <mergeCell ref="D204:E204"/>
    <mergeCell ref="D205:E205"/>
    <mergeCell ref="D206:E206"/>
    <mergeCell ref="D207:E207"/>
    <mergeCell ref="D208:E208"/>
    <mergeCell ref="D209:E209"/>
  </mergeCells>
  <conditionalFormatting sqref="H65:H66 A24:C24 H73 G222:G223 H118:H124 A1:H1 A229:H1048576 A65:D66 A61:H64 A115:D117 A23:D23 A60:D60 A123:D125 A118:H121 A67:H72 A26:H59 A25:D25 A74:H114 A73:F73 A122:F122 A126:H211 A217:D217 A220:D220 A222:D224 A212:D213 A218:G219 A22:H22 A21:D21 A8:F20 J1:XFD1 A7:H7 J7:XFD1048576">
    <cfRule type="cellIs" dxfId="22" priority="25" operator="equal">
      <formula>0</formula>
    </cfRule>
  </conditionalFormatting>
  <conditionalFormatting sqref="A214:C216 A221:C221 H228 A225:C228 D227:D228 D214:D215 G214:H215">
    <cfRule type="cellIs" dxfId="21" priority="24" operator="equal">
      <formula>0</formula>
    </cfRule>
  </conditionalFormatting>
  <conditionalFormatting sqref="G21">
    <cfRule type="cellIs" dxfId="20" priority="23" operator="equal">
      <formula>0</formula>
    </cfRule>
  </conditionalFormatting>
  <conditionalFormatting sqref="G23">
    <cfRule type="cellIs" dxfId="19" priority="20" operator="equal">
      <formula>0</formula>
    </cfRule>
  </conditionalFormatting>
  <conditionalFormatting sqref="H125">
    <cfRule type="cellIs" dxfId="18" priority="19" operator="equal">
      <formula>0</formula>
    </cfRule>
  </conditionalFormatting>
  <conditionalFormatting sqref="D24:H24">
    <cfRule type="cellIs" dxfId="17" priority="18" operator="equal">
      <formula>0</formula>
    </cfRule>
  </conditionalFormatting>
  <conditionalFormatting sqref="G25">
    <cfRule type="cellIs" dxfId="16" priority="17" operator="equal">
      <formula>0</formula>
    </cfRule>
  </conditionalFormatting>
  <conditionalFormatting sqref="G60">
    <cfRule type="cellIs" dxfId="15" priority="16" operator="equal">
      <formula>0</formula>
    </cfRule>
  </conditionalFormatting>
  <conditionalFormatting sqref="G66">
    <cfRule type="cellIs" dxfId="14" priority="15" operator="equal">
      <formula>0</formula>
    </cfRule>
  </conditionalFormatting>
  <conditionalFormatting sqref="G73">
    <cfRule type="cellIs" dxfId="13" priority="14" operator="equal">
      <formula>0</formula>
    </cfRule>
  </conditionalFormatting>
  <conditionalFormatting sqref="I212:I213 I123:I125 I65 I59 I24">
    <cfRule type="cellIs" dxfId="12" priority="10" operator="equal">
      <formula>0</formula>
    </cfRule>
  </conditionalFormatting>
  <conditionalFormatting sqref="H23:I23">
    <cfRule type="cellIs" dxfId="11" priority="11" operator="equal">
      <formula>0</formula>
    </cfRule>
  </conditionalFormatting>
  <conditionalFormatting sqref="I211 I122 I114">
    <cfRule type="cellIs" dxfId="10" priority="9" operator="equal">
      <formula>0</formula>
    </cfRule>
  </conditionalFormatting>
  <conditionalFormatting sqref="H60:I60 H25:I25">
    <cfRule type="cellIs" dxfId="9" priority="8" operator="equal">
      <formula>0</formula>
    </cfRule>
  </conditionalFormatting>
  <conditionalFormatting sqref="I115">
    <cfRule type="cellIs" dxfId="8" priority="5" operator="equal">
      <formula>0</formula>
    </cfRule>
  </conditionalFormatting>
  <conditionalFormatting sqref="H115">
    <cfRule type="cellIs" dxfId="7" priority="6" operator="equal">
      <formula>0</formula>
    </cfRule>
  </conditionalFormatting>
  <conditionalFormatting sqref="H116:H117">
    <cfRule type="cellIs" dxfId="6" priority="4" operator="equal">
      <formula>0</formula>
    </cfRule>
  </conditionalFormatting>
  <conditionalFormatting sqref="I116:I117">
    <cfRule type="cellIs" dxfId="5" priority="3" operator="equal">
      <formula>0</formula>
    </cfRule>
  </conditionalFormatting>
  <conditionalFormatting sqref="H212:H213">
    <cfRule type="cellIs" dxfId="4" priority="2" operator="equal">
      <formula>0</formula>
    </cfRule>
  </conditionalFormatting>
  <conditionalFormatting sqref="A6:C6 K6:XFD6">
    <cfRule type="cellIs" dxfId="1" priority="1" operator="equal">
      <formula>0</formula>
    </cfRule>
  </conditionalFormatting>
  <pageMargins left="0.15748031496062992" right="0.22" top="1.08" bottom="0.19" header="0.19685039370078741" footer="0.15748031496062992"/>
  <pageSetup scale="85" fitToHeight="0" orientation="portrait" r:id="rId1"/>
  <headerFooter>
    <oddHeader>&amp;L
&amp;G&amp;C&amp;"Arial,Normal"&amp;14
PLANEACION DEL DESARROLLO
Formato de verificación de requisitos FASE III 
ACUERDO No.038 Del  7 de Junio de 2016.&amp;R&amp;"Arial,Normal"
GC-FPE-074
Versión: 1
Fecha_23_01_2017
Pagina &amp;P de &amp;N</oddHeader>
  </headerFooter>
  <drawing r:id="rId2"/>
  <legacyDrawingHF r:id="rId3"/>
  <extLst>
    <ext xmlns:x14="http://schemas.microsoft.com/office/spreadsheetml/2009/9/main" uri="{CCE6A557-97BC-4b89-ADB6-D9C93CAAB3DF}">
      <x14:dataValidations xmlns:xm="http://schemas.microsoft.com/office/excel/2006/main" count="1">
        <x14:dataValidation type="list" allowBlank="1" showInputMessage="1" showErrorMessage="1">
          <x14:formula1>
            <xm:f>Hoja2!$C$19:$C$24</xm:f>
          </x14:formula1>
          <xm:sqref>H26:H58 H61:H64 H66:H113 H212:H213 H118:H121 H126:H210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D93"/>
  <sheetViews>
    <sheetView showGridLines="0" workbookViewId="0">
      <selection activeCell="D6" sqref="D6"/>
    </sheetView>
  </sheetViews>
  <sheetFormatPr baseColWidth="10" defaultRowHeight="12" x14ac:dyDescent="0.2"/>
  <cols>
    <col min="1" max="2" width="11.42578125" style="134"/>
    <col min="3" max="3" width="6.42578125" style="133" bestFit="1" customWidth="1"/>
    <col min="4" max="4" width="93" style="184" customWidth="1"/>
    <col min="5" max="16384" width="11.42578125" style="134"/>
  </cols>
  <sheetData>
    <row r="4" spans="3:4" x14ac:dyDescent="0.2">
      <c r="D4" s="182"/>
    </row>
    <row r="5" spans="3:4" ht="27" customHeight="1" x14ac:dyDescent="0.2">
      <c r="C5" s="195"/>
      <c r="D5" s="196" t="s">
        <v>208</v>
      </c>
    </row>
    <row r="6" spans="3:4" ht="26.25" customHeight="1" x14ac:dyDescent="0.2">
      <c r="C6" s="201"/>
      <c r="D6" s="202" t="s">
        <v>138</v>
      </c>
    </row>
    <row r="7" spans="3:4" x14ac:dyDescent="0.2">
      <c r="C7" s="197"/>
      <c r="D7" s="199" t="s">
        <v>144</v>
      </c>
    </row>
    <row r="8" spans="3:4" x14ac:dyDescent="0.2">
      <c r="C8" s="197"/>
      <c r="D8" s="198" t="s">
        <v>209</v>
      </c>
    </row>
    <row r="9" spans="3:4" ht="24" x14ac:dyDescent="0.2">
      <c r="C9" s="197" t="s">
        <v>210</v>
      </c>
      <c r="D9" s="199" t="s">
        <v>211</v>
      </c>
    </row>
    <row r="10" spans="3:4" ht="24" x14ac:dyDescent="0.2">
      <c r="C10" s="197"/>
      <c r="D10" s="199" t="s">
        <v>212</v>
      </c>
    </row>
    <row r="11" spans="3:4" x14ac:dyDescent="0.2">
      <c r="C11" s="197" t="s">
        <v>146</v>
      </c>
      <c r="D11" s="199" t="s">
        <v>213</v>
      </c>
    </row>
    <row r="12" spans="3:4" x14ac:dyDescent="0.2">
      <c r="C12" s="197" t="s">
        <v>147</v>
      </c>
      <c r="D12" s="199" t="s">
        <v>214</v>
      </c>
    </row>
    <row r="13" spans="3:4" x14ac:dyDescent="0.2">
      <c r="C13" s="197" t="s">
        <v>149</v>
      </c>
      <c r="D13" s="198" t="s">
        <v>215</v>
      </c>
    </row>
    <row r="14" spans="3:4" x14ac:dyDescent="0.2">
      <c r="C14" s="197" t="s">
        <v>151</v>
      </c>
      <c r="D14" s="199" t="s">
        <v>216</v>
      </c>
    </row>
    <row r="15" spans="3:4" x14ac:dyDescent="0.2">
      <c r="C15" s="197" t="s">
        <v>217</v>
      </c>
      <c r="D15" s="199" t="s">
        <v>218</v>
      </c>
    </row>
    <row r="16" spans="3:4" x14ac:dyDescent="0.2">
      <c r="C16" s="197" t="s">
        <v>219</v>
      </c>
      <c r="D16" s="199" t="s">
        <v>220</v>
      </c>
    </row>
    <row r="17" spans="3:4" x14ac:dyDescent="0.2">
      <c r="C17" s="197" t="s">
        <v>152</v>
      </c>
      <c r="D17" s="199" t="s">
        <v>221</v>
      </c>
    </row>
    <row r="18" spans="3:4" x14ac:dyDescent="0.2">
      <c r="C18" s="197" t="s">
        <v>222</v>
      </c>
      <c r="D18" s="199" t="s">
        <v>223</v>
      </c>
    </row>
    <row r="19" spans="3:4" x14ac:dyDescent="0.2">
      <c r="C19" s="197" t="s">
        <v>224</v>
      </c>
      <c r="D19" s="198" t="s">
        <v>225</v>
      </c>
    </row>
    <row r="20" spans="3:4" x14ac:dyDescent="0.2">
      <c r="C20" s="197" t="s">
        <v>226</v>
      </c>
      <c r="D20" s="199" t="s">
        <v>227</v>
      </c>
    </row>
    <row r="21" spans="3:4" x14ac:dyDescent="0.2">
      <c r="C21" s="197"/>
      <c r="D21" s="198" t="s">
        <v>228</v>
      </c>
    </row>
    <row r="22" spans="3:4" ht="24" x14ac:dyDescent="0.2">
      <c r="C22" s="197" t="s">
        <v>87</v>
      </c>
      <c r="D22" s="199" t="s">
        <v>229</v>
      </c>
    </row>
    <row r="23" spans="3:4" ht="24" x14ac:dyDescent="0.2">
      <c r="C23" s="197" t="s">
        <v>90</v>
      </c>
      <c r="D23" s="199" t="s">
        <v>230</v>
      </c>
    </row>
    <row r="24" spans="3:4" x14ac:dyDescent="0.2">
      <c r="C24" s="197" t="s">
        <v>69</v>
      </c>
      <c r="D24" s="198" t="s">
        <v>231</v>
      </c>
    </row>
    <row r="25" spans="3:4" x14ac:dyDescent="0.2">
      <c r="C25" s="197" t="s">
        <v>153</v>
      </c>
      <c r="D25" s="198" t="s">
        <v>232</v>
      </c>
    </row>
    <row r="26" spans="3:4" x14ac:dyDescent="0.2">
      <c r="C26" s="197" t="s">
        <v>73</v>
      </c>
      <c r="D26" s="199" t="s">
        <v>233</v>
      </c>
    </row>
    <row r="27" spans="3:4" x14ac:dyDescent="0.2">
      <c r="C27" s="197" t="s">
        <v>234</v>
      </c>
      <c r="D27" s="198" t="s">
        <v>235</v>
      </c>
    </row>
    <row r="28" spans="3:4" ht="36" x14ac:dyDescent="0.2">
      <c r="C28" s="197" t="s">
        <v>75</v>
      </c>
      <c r="D28" s="199" t="s">
        <v>236</v>
      </c>
    </row>
    <row r="29" spans="3:4" ht="24" x14ac:dyDescent="0.2">
      <c r="C29" s="197" t="s">
        <v>76</v>
      </c>
      <c r="D29" s="183" t="s">
        <v>237</v>
      </c>
    </row>
    <row r="30" spans="3:4" x14ac:dyDescent="0.2">
      <c r="C30" s="197" t="s">
        <v>78</v>
      </c>
      <c r="D30" s="183" t="s">
        <v>238</v>
      </c>
    </row>
    <row r="31" spans="3:4" ht="24" x14ac:dyDescent="0.2">
      <c r="C31" s="197" t="s">
        <v>81</v>
      </c>
      <c r="D31" s="183" t="s">
        <v>239</v>
      </c>
    </row>
    <row r="32" spans="3:4" ht="24" x14ac:dyDescent="0.2">
      <c r="C32" s="197" t="s">
        <v>150</v>
      </c>
      <c r="D32" s="183" t="s">
        <v>240</v>
      </c>
    </row>
    <row r="33" spans="3:4" ht="24" x14ac:dyDescent="0.2">
      <c r="C33" s="197" t="s">
        <v>147</v>
      </c>
      <c r="D33" s="183" t="s">
        <v>241</v>
      </c>
    </row>
    <row r="34" spans="3:4" x14ac:dyDescent="0.2">
      <c r="C34" s="197" t="s">
        <v>149</v>
      </c>
      <c r="D34" s="183" t="s">
        <v>242</v>
      </c>
    </row>
    <row r="35" spans="3:4" ht="36" x14ac:dyDescent="0.2">
      <c r="C35" s="197" t="s">
        <v>243</v>
      </c>
      <c r="D35" s="183" t="s">
        <v>244</v>
      </c>
    </row>
    <row r="36" spans="3:4" ht="24" x14ac:dyDescent="0.2">
      <c r="C36" s="197" t="s">
        <v>103</v>
      </c>
      <c r="D36" s="183" t="s">
        <v>245</v>
      </c>
    </row>
    <row r="37" spans="3:4" ht="24" x14ac:dyDescent="0.2">
      <c r="C37" s="197" t="s">
        <v>246</v>
      </c>
      <c r="D37" s="183" t="s">
        <v>247</v>
      </c>
    </row>
    <row r="38" spans="3:4" ht="24" x14ac:dyDescent="0.2">
      <c r="C38" s="197" t="s">
        <v>248</v>
      </c>
      <c r="D38" s="183" t="s">
        <v>249</v>
      </c>
    </row>
    <row r="39" spans="3:4" ht="36" x14ac:dyDescent="0.2">
      <c r="C39" s="197" t="s">
        <v>250</v>
      </c>
      <c r="D39" s="183" t="s">
        <v>251</v>
      </c>
    </row>
    <row r="40" spans="3:4" x14ac:dyDescent="0.2">
      <c r="C40" s="197"/>
      <c r="D40" s="183" t="s">
        <v>228</v>
      </c>
    </row>
    <row r="41" spans="3:4" x14ac:dyDescent="0.2">
      <c r="C41" s="197" t="s">
        <v>87</v>
      </c>
      <c r="D41" s="183" t="s">
        <v>252</v>
      </c>
    </row>
    <row r="42" spans="3:4" x14ac:dyDescent="0.2">
      <c r="C42" s="197" t="s">
        <v>68</v>
      </c>
      <c r="D42" s="183" t="s">
        <v>253</v>
      </c>
    </row>
    <row r="43" spans="3:4" x14ac:dyDescent="0.2">
      <c r="C43" s="197" t="s">
        <v>69</v>
      </c>
      <c r="D43" s="183" t="s">
        <v>254</v>
      </c>
    </row>
    <row r="44" spans="3:4" ht="24" x14ac:dyDescent="0.2">
      <c r="C44" s="197" t="s">
        <v>71</v>
      </c>
      <c r="D44" s="183" t="s">
        <v>255</v>
      </c>
    </row>
    <row r="45" spans="3:4" ht="48" x14ac:dyDescent="0.2">
      <c r="C45" s="197" t="s">
        <v>256</v>
      </c>
      <c r="D45" s="183" t="s">
        <v>257</v>
      </c>
    </row>
    <row r="46" spans="3:4" x14ac:dyDescent="0.2">
      <c r="C46" s="197"/>
      <c r="D46" s="183" t="s">
        <v>228</v>
      </c>
    </row>
    <row r="47" spans="3:4" ht="24" x14ac:dyDescent="0.2">
      <c r="C47" s="197" t="s">
        <v>87</v>
      </c>
      <c r="D47" s="183" t="s">
        <v>258</v>
      </c>
    </row>
    <row r="48" spans="3:4" ht="24" x14ac:dyDescent="0.2">
      <c r="C48" s="197" t="s">
        <v>68</v>
      </c>
      <c r="D48" s="183" t="s">
        <v>259</v>
      </c>
    </row>
    <row r="49" spans="3:4" x14ac:dyDescent="0.2">
      <c r="C49" s="197" t="s">
        <v>260</v>
      </c>
      <c r="D49" s="183" t="s">
        <v>261</v>
      </c>
    </row>
    <row r="50" spans="3:4" x14ac:dyDescent="0.2">
      <c r="C50" s="197"/>
      <c r="D50" s="183" t="s">
        <v>228</v>
      </c>
    </row>
    <row r="51" spans="3:4" x14ac:dyDescent="0.2">
      <c r="C51" s="197" t="s">
        <v>110</v>
      </c>
      <c r="D51" s="183" t="s">
        <v>262</v>
      </c>
    </row>
    <row r="52" spans="3:4" x14ac:dyDescent="0.2">
      <c r="C52" s="197" t="s">
        <v>90</v>
      </c>
      <c r="D52" s="183" t="s">
        <v>263</v>
      </c>
    </row>
    <row r="53" spans="3:4" x14ac:dyDescent="0.2">
      <c r="C53" s="197" t="s">
        <v>150</v>
      </c>
      <c r="D53" s="183" t="s">
        <v>264</v>
      </c>
    </row>
    <row r="54" spans="3:4" x14ac:dyDescent="0.2">
      <c r="C54" s="197" t="s">
        <v>147</v>
      </c>
      <c r="D54" s="183" t="s">
        <v>265</v>
      </c>
    </row>
    <row r="55" spans="3:4" x14ac:dyDescent="0.2">
      <c r="C55" s="197" t="s">
        <v>149</v>
      </c>
      <c r="D55" s="183" t="s">
        <v>266</v>
      </c>
    </row>
    <row r="56" spans="3:4" x14ac:dyDescent="0.2">
      <c r="C56" s="197" t="s">
        <v>267</v>
      </c>
      <c r="D56" s="183" t="s">
        <v>268</v>
      </c>
    </row>
    <row r="57" spans="3:4" x14ac:dyDescent="0.2">
      <c r="C57" s="197" t="s">
        <v>69</v>
      </c>
      <c r="D57" s="183" t="s">
        <v>269</v>
      </c>
    </row>
    <row r="58" spans="3:4" x14ac:dyDescent="0.2">
      <c r="C58" s="197" t="s">
        <v>153</v>
      </c>
      <c r="D58" s="183" t="s">
        <v>270</v>
      </c>
    </row>
    <row r="59" spans="3:4" x14ac:dyDescent="0.2">
      <c r="C59" s="197" t="s">
        <v>73</v>
      </c>
      <c r="D59" s="183" t="s">
        <v>271</v>
      </c>
    </row>
    <row r="60" spans="3:4" x14ac:dyDescent="0.2">
      <c r="C60" s="197" t="s">
        <v>93</v>
      </c>
      <c r="D60" s="183" t="s">
        <v>272</v>
      </c>
    </row>
    <row r="61" spans="3:4" x14ac:dyDescent="0.2">
      <c r="C61" s="197" t="s">
        <v>75</v>
      </c>
      <c r="D61" s="183" t="s">
        <v>273</v>
      </c>
    </row>
    <row r="62" spans="3:4" x14ac:dyDescent="0.2">
      <c r="C62" s="197" t="s">
        <v>274</v>
      </c>
      <c r="D62" s="183" t="s">
        <v>275</v>
      </c>
    </row>
    <row r="63" spans="3:4" x14ac:dyDescent="0.2">
      <c r="C63" s="197"/>
      <c r="D63" s="183" t="s">
        <v>228</v>
      </c>
    </row>
    <row r="64" spans="3:4" ht="36" x14ac:dyDescent="0.2">
      <c r="C64" s="197" t="s">
        <v>110</v>
      </c>
      <c r="D64" s="183" t="s">
        <v>276</v>
      </c>
    </row>
    <row r="65" spans="3:4" ht="24" x14ac:dyDescent="0.2">
      <c r="C65" s="197" t="s">
        <v>68</v>
      </c>
      <c r="D65" s="183" t="s">
        <v>277</v>
      </c>
    </row>
    <row r="66" spans="3:4" x14ac:dyDescent="0.2">
      <c r="C66" s="197" t="s">
        <v>278</v>
      </c>
      <c r="D66" s="183" t="s">
        <v>279</v>
      </c>
    </row>
    <row r="67" spans="3:4" x14ac:dyDescent="0.2">
      <c r="C67" s="197"/>
      <c r="D67" s="183" t="s">
        <v>228</v>
      </c>
    </row>
    <row r="68" spans="3:4" x14ac:dyDescent="0.2">
      <c r="C68" s="197" t="s">
        <v>110</v>
      </c>
      <c r="D68" s="183" t="s">
        <v>280</v>
      </c>
    </row>
    <row r="69" spans="3:4" ht="24" x14ac:dyDescent="0.2">
      <c r="C69" s="197" t="s">
        <v>68</v>
      </c>
      <c r="D69" s="183" t="s">
        <v>281</v>
      </c>
    </row>
    <row r="70" spans="3:4" ht="24" x14ac:dyDescent="0.2">
      <c r="C70" s="197" t="s">
        <v>92</v>
      </c>
      <c r="D70" s="183" t="s">
        <v>282</v>
      </c>
    </row>
    <row r="71" spans="3:4" x14ac:dyDescent="0.2">
      <c r="C71" s="197" t="s">
        <v>283</v>
      </c>
      <c r="D71" s="183" t="s">
        <v>284</v>
      </c>
    </row>
    <row r="72" spans="3:4" ht="36" x14ac:dyDescent="0.2">
      <c r="C72" s="197"/>
      <c r="D72" s="183" t="s">
        <v>285</v>
      </c>
    </row>
    <row r="73" spans="3:4" x14ac:dyDescent="0.2">
      <c r="C73" s="197" t="s">
        <v>87</v>
      </c>
      <c r="D73" s="183" t="s">
        <v>286</v>
      </c>
    </row>
    <row r="74" spans="3:4" x14ac:dyDescent="0.2">
      <c r="C74" s="197" t="s">
        <v>68</v>
      </c>
      <c r="D74" s="183" t="s">
        <v>287</v>
      </c>
    </row>
    <row r="75" spans="3:4" x14ac:dyDescent="0.2">
      <c r="C75" s="197" t="s">
        <v>69</v>
      </c>
      <c r="D75" s="203" t="s">
        <v>288</v>
      </c>
    </row>
    <row r="76" spans="3:4" x14ac:dyDescent="0.2">
      <c r="C76" s="197" t="s">
        <v>153</v>
      </c>
      <c r="D76" s="203" t="s">
        <v>289</v>
      </c>
    </row>
    <row r="77" spans="3:4" x14ac:dyDescent="0.2">
      <c r="C77" s="197" t="s">
        <v>290</v>
      </c>
      <c r="D77" s="203" t="s">
        <v>291</v>
      </c>
    </row>
    <row r="78" spans="3:4" ht="24" x14ac:dyDescent="0.2">
      <c r="C78" s="197" t="s">
        <v>292</v>
      </c>
      <c r="D78" s="203" t="s">
        <v>293</v>
      </c>
    </row>
    <row r="79" spans="3:4" ht="72" x14ac:dyDescent="0.2">
      <c r="C79" s="197"/>
      <c r="D79" s="203" t="s">
        <v>294</v>
      </c>
    </row>
    <row r="80" spans="3:4" ht="24" x14ac:dyDescent="0.2">
      <c r="C80" s="197" t="s">
        <v>87</v>
      </c>
      <c r="D80" s="203" t="s">
        <v>295</v>
      </c>
    </row>
    <row r="81" spans="3:4" x14ac:dyDescent="0.2">
      <c r="C81" s="197" t="s">
        <v>90</v>
      </c>
      <c r="D81" s="203" t="s">
        <v>296</v>
      </c>
    </row>
    <row r="82" spans="3:4" x14ac:dyDescent="0.2">
      <c r="C82" s="197" t="s">
        <v>69</v>
      </c>
      <c r="D82" s="203" t="s">
        <v>297</v>
      </c>
    </row>
    <row r="83" spans="3:4" x14ac:dyDescent="0.2">
      <c r="C83" s="197" t="s">
        <v>298</v>
      </c>
      <c r="D83" s="203" t="s">
        <v>299</v>
      </c>
    </row>
    <row r="84" spans="3:4" ht="24" x14ac:dyDescent="0.2">
      <c r="C84" s="197"/>
      <c r="D84" s="203" t="s">
        <v>300</v>
      </c>
    </row>
    <row r="85" spans="3:4" ht="36" x14ac:dyDescent="0.2">
      <c r="C85" s="197" t="s">
        <v>110</v>
      </c>
      <c r="D85" s="203" t="s">
        <v>301</v>
      </c>
    </row>
    <row r="86" spans="3:4" ht="24" x14ac:dyDescent="0.2">
      <c r="C86" s="197" t="s">
        <v>90</v>
      </c>
      <c r="D86" s="203" t="s">
        <v>302</v>
      </c>
    </row>
    <row r="87" spans="3:4" x14ac:dyDescent="0.2">
      <c r="C87" s="197" t="s">
        <v>92</v>
      </c>
      <c r="D87" s="203" t="s">
        <v>303</v>
      </c>
    </row>
    <row r="88" spans="3:4" ht="48" x14ac:dyDescent="0.2">
      <c r="C88" s="197" t="s">
        <v>156</v>
      </c>
      <c r="D88" s="203" t="s">
        <v>304</v>
      </c>
    </row>
    <row r="89" spans="3:4" x14ac:dyDescent="0.2">
      <c r="C89" s="197"/>
      <c r="D89" s="203" t="s">
        <v>305</v>
      </c>
    </row>
    <row r="90" spans="3:4" ht="48" x14ac:dyDescent="0.2">
      <c r="C90" s="197" t="s">
        <v>145</v>
      </c>
      <c r="D90" s="203" t="s">
        <v>306</v>
      </c>
    </row>
    <row r="91" spans="3:4" x14ac:dyDescent="0.2">
      <c r="C91" s="197"/>
      <c r="D91" s="203" t="s">
        <v>307</v>
      </c>
    </row>
    <row r="92" spans="3:4" x14ac:dyDescent="0.2">
      <c r="C92" s="197" t="s">
        <v>87</v>
      </c>
      <c r="D92" s="203" t="s">
        <v>308</v>
      </c>
    </row>
    <row r="93" spans="3:4" ht="24" x14ac:dyDescent="0.2">
      <c r="C93" s="200" t="s">
        <v>90</v>
      </c>
      <c r="D93" s="204" t="s">
        <v>309</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D21"/>
  <sheetViews>
    <sheetView workbookViewId="0">
      <selection activeCell="D21" sqref="D21"/>
    </sheetView>
  </sheetViews>
  <sheetFormatPr baseColWidth="10" defaultRowHeight="15" x14ac:dyDescent="0.25"/>
  <cols>
    <col min="3" max="3" width="47.28515625" bestFit="1" customWidth="1"/>
    <col min="4" max="4" width="55.42578125" bestFit="1" customWidth="1"/>
  </cols>
  <sheetData>
    <row r="3" spans="3:4" x14ac:dyDescent="0.25">
      <c r="C3" t="s">
        <v>126</v>
      </c>
      <c r="D3" t="str">
        <f>+UPPER(C3)</f>
        <v>AGRICULTURA Y DESARROLLO RURAL</v>
      </c>
    </row>
    <row r="4" spans="3:4" x14ac:dyDescent="0.25">
      <c r="C4" t="s">
        <v>127</v>
      </c>
      <c r="D4" t="str">
        <f t="shared" ref="D4:D16" si="0">+UPPER(C4)</f>
        <v>AMBIENTE Y DESARROLLO SOSTENIBLE</v>
      </c>
    </row>
    <row r="5" spans="3:4" x14ac:dyDescent="0.25">
      <c r="C5" t="s">
        <v>128</v>
      </c>
      <c r="D5" t="str">
        <f t="shared" si="0"/>
        <v>CIENCIA, TECNOLOGÍA E INNOVACIÓN</v>
      </c>
    </row>
    <row r="6" spans="3:4" x14ac:dyDescent="0.25">
      <c r="C6" t="s">
        <v>129</v>
      </c>
      <c r="D6" t="str">
        <f t="shared" si="0"/>
        <v>COMERCIO, INDUSTRIA Y TURISMO</v>
      </c>
    </row>
    <row r="7" spans="3:4" x14ac:dyDescent="0.25">
      <c r="C7" t="s">
        <v>130</v>
      </c>
      <c r="D7" t="str">
        <f t="shared" si="0"/>
        <v>CULTURA</v>
      </c>
    </row>
    <row r="8" spans="3:4" x14ac:dyDescent="0.25">
      <c r="C8" t="s">
        <v>131</v>
      </c>
      <c r="D8" t="str">
        <f t="shared" si="0"/>
        <v>DEPORTE Y RECREACIÓN</v>
      </c>
    </row>
    <row r="9" spans="3:4" x14ac:dyDescent="0.25">
      <c r="C9" t="s">
        <v>132</v>
      </c>
      <c r="D9" t="str">
        <f t="shared" si="0"/>
        <v>EDUCACIÓN</v>
      </c>
    </row>
    <row r="10" spans="3:4" x14ac:dyDescent="0.25">
      <c r="C10" t="s">
        <v>133</v>
      </c>
      <c r="D10" t="str">
        <f t="shared" si="0"/>
        <v>INCLUSIÓN SOCIAL Y RECONCILIACIÓN</v>
      </c>
    </row>
    <row r="11" spans="3:4" x14ac:dyDescent="0.25">
      <c r="C11" t="s">
        <v>134</v>
      </c>
      <c r="D11" t="str">
        <f t="shared" si="0"/>
        <v>JUSTICIA Y DEL DERECHO</v>
      </c>
    </row>
    <row r="12" spans="3:4" x14ac:dyDescent="0.25">
      <c r="C12" t="s">
        <v>135</v>
      </c>
      <c r="D12" t="str">
        <f t="shared" si="0"/>
        <v>MINAS Y ENERGÍA</v>
      </c>
    </row>
    <row r="13" spans="3:4" x14ac:dyDescent="0.25">
      <c r="C13" t="s">
        <v>136</v>
      </c>
      <c r="D13" t="str">
        <f t="shared" si="0"/>
        <v>SALUD Y PROTECCIÓN SOCIAL</v>
      </c>
    </row>
    <row r="14" spans="3:4" x14ac:dyDescent="0.25">
      <c r="C14" t="s">
        <v>137</v>
      </c>
      <c r="D14" t="str">
        <f t="shared" si="0"/>
        <v>TECNOLOGÍAS DE LA INFORMACIÓN Y LAS COMUNICACIONES</v>
      </c>
    </row>
    <row r="15" spans="3:4" x14ac:dyDescent="0.25">
      <c r="C15" t="s">
        <v>138</v>
      </c>
      <c r="D15" t="str">
        <f t="shared" si="0"/>
        <v>TRANSPORTE</v>
      </c>
    </row>
    <row r="16" spans="3:4" x14ac:dyDescent="0.25">
      <c r="C16" t="s">
        <v>139</v>
      </c>
      <c r="D16" t="str">
        <f t="shared" si="0"/>
        <v>VIVIENDA, CIUDAD Y TERRITORIO</v>
      </c>
    </row>
    <row r="19" spans="3:3" x14ac:dyDescent="0.25">
      <c r="C19" t="s">
        <v>154</v>
      </c>
    </row>
    <row r="20" spans="3:3" x14ac:dyDescent="0.25">
      <c r="C20" t="s">
        <v>7</v>
      </c>
    </row>
    <row r="21" spans="3:3" x14ac:dyDescent="0.25">
      <c r="C21" t="s">
        <v>155</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N162"/>
  <sheetViews>
    <sheetView showGridLines="0" workbookViewId="0">
      <selection activeCell="M46" sqref="M46"/>
    </sheetView>
  </sheetViews>
  <sheetFormatPr baseColWidth="10" defaultRowHeight="15" outlineLevelRow="1" x14ac:dyDescent="0.25"/>
  <cols>
    <col min="1" max="1" width="9.42578125" style="1" customWidth="1"/>
    <col min="2" max="3" width="16.42578125" style="1" customWidth="1"/>
    <col min="4" max="4" width="2.140625" style="1" customWidth="1"/>
    <col min="5" max="5" width="10.140625" style="7" customWidth="1"/>
    <col min="6" max="6" width="41" style="8" bestFit="1" customWidth="1"/>
    <col min="7" max="9" width="4.28515625" style="8" customWidth="1"/>
    <col min="10" max="10" width="4.42578125" style="8" bestFit="1" customWidth="1"/>
    <col min="11" max="11" width="1.7109375" style="1" customWidth="1"/>
    <col min="12" max="12" width="16.7109375" style="1" bestFit="1" customWidth="1"/>
    <col min="13" max="13" width="22.5703125" style="1" bestFit="1" customWidth="1"/>
    <col min="14" max="14" width="13.140625" style="1" bestFit="1" customWidth="1"/>
    <col min="15" max="16384" width="11.42578125" style="1"/>
  </cols>
  <sheetData>
    <row r="3" spans="5:12" x14ac:dyDescent="0.25">
      <c r="E3" s="9"/>
      <c r="F3" s="10"/>
      <c r="G3" s="10"/>
      <c r="H3" s="10"/>
      <c r="I3" s="10"/>
      <c r="J3" s="87"/>
    </row>
    <row r="4" spans="5:12" x14ac:dyDescent="0.25">
      <c r="E4" s="11"/>
      <c r="F4" s="12"/>
      <c r="G4" s="12"/>
      <c r="H4" s="12"/>
      <c r="I4" s="12"/>
      <c r="J4" s="88"/>
    </row>
    <row r="5" spans="5:12" x14ac:dyDescent="0.25">
      <c r="E5" s="11"/>
      <c r="F5" s="12"/>
      <c r="G5" s="12"/>
      <c r="H5" s="12"/>
      <c r="I5" s="12"/>
      <c r="J5" s="88"/>
    </row>
    <row r="6" spans="5:12" x14ac:dyDescent="0.25">
      <c r="E6" s="11"/>
      <c r="F6" s="12"/>
      <c r="G6" s="12"/>
      <c r="H6" s="12"/>
      <c r="I6" s="12"/>
      <c r="J6" s="88"/>
    </row>
    <row r="7" spans="5:12" x14ac:dyDescent="0.25">
      <c r="E7" s="37"/>
      <c r="F7" s="38"/>
      <c r="G7" s="74"/>
      <c r="H7" s="74"/>
      <c r="I7" s="74"/>
      <c r="J7" s="39"/>
    </row>
    <row r="8" spans="5:12" x14ac:dyDescent="0.25">
      <c r="E8" s="32"/>
      <c r="F8" s="33"/>
      <c r="G8" s="75"/>
      <c r="H8" s="75"/>
      <c r="I8" s="75"/>
      <c r="J8" s="34"/>
    </row>
    <row r="9" spans="5:12" x14ac:dyDescent="0.25">
      <c r="E9" s="35"/>
      <c r="F9" s="36" t="s">
        <v>4</v>
      </c>
      <c r="G9" s="76"/>
      <c r="H9" s="76"/>
      <c r="I9" s="76"/>
      <c r="J9" s="66"/>
    </row>
    <row r="10" spans="5:12" x14ac:dyDescent="0.25">
      <c r="E10" s="35"/>
      <c r="F10" s="13" t="s">
        <v>6</v>
      </c>
      <c r="G10" s="13" t="s">
        <v>159</v>
      </c>
      <c r="H10" s="13" t="s">
        <v>7</v>
      </c>
      <c r="I10" s="13" t="s">
        <v>155</v>
      </c>
      <c r="J10" s="89" t="s">
        <v>160</v>
      </c>
    </row>
    <row r="11" spans="5:12" x14ac:dyDescent="0.25">
      <c r="E11" s="315" t="s">
        <v>53</v>
      </c>
      <c r="F11" s="316"/>
      <c r="G11" s="316"/>
      <c r="H11" s="316"/>
      <c r="I11" s="316"/>
      <c r="J11" s="317"/>
      <c r="K11" s="4"/>
      <c r="L11" s="4"/>
    </row>
    <row r="12" spans="5:12" x14ac:dyDescent="0.25">
      <c r="E12" s="318" t="s">
        <v>83</v>
      </c>
      <c r="F12" s="319"/>
      <c r="G12" s="319"/>
      <c r="H12" s="319"/>
      <c r="I12" s="319"/>
      <c r="J12" s="320"/>
    </row>
    <row r="13" spans="5:12" outlineLevel="1" x14ac:dyDescent="0.25">
      <c r="E13" s="41">
        <v>1</v>
      </c>
      <c r="F13" s="40"/>
      <c r="G13" s="69">
        <f>+IF('Revision 1'!$H26=G$10,1,0)</f>
        <v>0</v>
      </c>
      <c r="H13" s="69">
        <f>+IF('Revision 1'!$H26=H$10,1,0)</f>
        <v>0</v>
      </c>
      <c r="I13" s="69">
        <f>+IF('Revision 1'!$H26=I$10,1,0)</f>
        <v>0</v>
      </c>
      <c r="J13" s="69" t="e">
        <f>+IF('Revision 1'!#REF!=0,0,1)</f>
        <v>#REF!</v>
      </c>
    </row>
    <row r="14" spans="5:12" outlineLevel="1" x14ac:dyDescent="0.25">
      <c r="E14" s="40" t="s">
        <v>68</v>
      </c>
      <c r="F14" s="40"/>
      <c r="G14" s="69">
        <f>+IF('Revision 1'!$H27=G$10,1,0)</f>
        <v>0</v>
      </c>
      <c r="H14" s="69">
        <f>+IF('Revision 1'!$H27=H$10,1,0)</f>
        <v>0</v>
      </c>
      <c r="I14" s="69">
        <f>+IF('Revision 1'!$H27=I$10,1,0)</f>
        <v>0</v>
      </c>
      <c r="J14" s="69" t="e">
        <f>+IF('Revision 1'!#REF!=0,0,1)</f>
        <v>#REF!</v>
      </c>
    </row>
    <row r="15" spans="5:12" outlineLevel="1" x14ac:dyDescent="0.25">
      <c r="E15" s="40" t="s">
        <v>8</v>
      </c>
      <c r="F15" s="40"/>
      <c r="G15" s="69">
        <f>+IF('Revision 1'!$H28=G$10,1,0)</f>
        <v>0</v>
      </c>
      <c r="H15" s="69">
        <f>+IF('Revision 1'!$H28=H$10,1,0)</f>
        <v>0</v>
      </c>
      <c r="I15" s="69">
        <f>+IF('Revision 1'!$H28=I$10,1,0)</f>
        <v>0</v>
      </c>
      <c r="J15" s="69" t="e">
        <f>+IF('Revision 1'!#REF!=0,0,1)</f>
        <v>#REF!</v>
      </c>
    </row>
    <row r="16" spans="5:12" outlineLevel="1" x14ac:dyDescent="0.25">
      <c r="E16" s="40" t="s">
        <v>9</v>
      </c>
      <c r="F16" s="40"/>
      <c r="G16" s="69">
        <f>+IF('Revision 1'!$H29=G$10,1,0)</f>
        <v>0</v>
      </c>
      <c r="H16" s="69">
        <f>+IF('Revision 1'!$H29=H$10,1,0)</f>
        <v>0</v>
      </c>
      <c r="I16" s="69">
        <f>+IF('Revision 1'!$H29=I$10,1,0)</f>
        <v>0</v>
      </c>
      <c r="J16" s="69" t="e">
        <f>+IF('Revision 1'!#REF!=0,0,1)</f>
        <v>#REF!</v>
      </c>
    </row>
    <row r="17" spans="5:10" outlineLevel="1" x14ac:dyDescent="0.25">
      <c r="E17" s="40" t="s">
        <v>10</v>
      </c>
      <c r="F17" s="40"/>
      <c r="G17" s="69">
        <f>+IF('Revision 1'!$H30=G$10,1,0)</f>
        <v>0</v>
      </c>
      <c r="H17" s="69">
        <f>+IF('Revision 1'!$H30=H$10,1,0)</f>
        <v>0</v>
      </c>
      <c r="I17" s="69">
        <f>+IF('Revision 1'!$H30=I$10,1,0)</f>
        <v>0</v>
      </c>
      <c r="J17" s="69" t="e">
        <f>+IF('Revision 1'!#REF!=0,0,1)</f>
        <v>#REF!</v>
      </c>
    </row>
    <row r="18" spans="5:10" outlineLevel="1" x14ac:dyDescent="0.25">
      <c r="E18" s="40" t="s">
        <v>11</v>
      </c>
      <c r="F18" s="40"/>
      <c r="G18" s="69">
        <f>+IF('Revision 1'!$H31=G$10,1,0)</f>
        <v>0</v>
      </c>
      <c r="H18" s="69">
        <f>+IF('Revision 1'!$H31=H$10,1,0)</f>
        <v>0</v>
      </c>
      <c r="I18" s="69">
        <f>+IF('Revision 1'!$H31=I$10,1,0)</f>
        <v>0</v>
      </c>
      <c r="J18" s="69" t="e">
        <f>+IF('Revision 1'!#REF!=0,0,1)</f>
        <v>#REF!</v>
      </c>
    </row>
    <row r="19" spans="5:10" outlineLevel="1" x14ac:dyDescent="0.25">
      <c r="E19" s="40" t="s">
        <v>12</v>
      </c>
      <c r="F19" s="40"/>
      <c r="G19" s="69">
        <f>+IF('Revision 1'!$H32=G$10,1,0)</f>
        <v>0</v>
      </c>
      <c r="H19" s="69">
        <f>+IF('Revision 1'!$H32=H$10,1,0)</f>
        <v>0</v>
      </c>
      <c r="I19" s="69">
        <f>+IF('Revision 1'!$H32=I$10,1,0)</f>
        <v>0</v>
      </c>
      <c r="J19" s="69" t="e">
        <f>+IF('Revision 1'!#REF!=0,0,1)</f>
        <v>#REF!</v>
      </c>
    </row>
    <row r="20" spans="5:10" outlineLevel="1" x14ac:dyDescent="0.25">
      <c r="E20" s="42" t="s">
        <v>33</v>
      </c>
      <c r="F20" s="40"/>
      <c r="G20" s="69">
        <f>+IF('Revision 1'!$H33=G$10,1,0)</f>
        <v>0</v>
      </c>
      <c r="H20" s="69">
        <f>+IF('Revision 1'!$H33=H$10,1,0)</f>
        <v>0</v>
      </c>
      <c r="I20" s="69">
        <f>+IF('Revision 1'!$H33=I$10,1,0)</f>
        <v>0</v>
      </c>
      <c r="J20" s="69" t="e">
        <f>+IF('Revision 1'!#REF!=0,0,1)</f>
        <v>#REF!</v>
      </c>
    </row>
    <row r="21" spans="5:10" outlineLevel="1" x14ac:dyDescent="0.25">
      <c r="E21" s="42" t="s">
        <v>58</v>
      </c>
      <c r="F21" s="40"/>
      <c r="G21" s="69">
        <f>+IF('Revision 1'!$H34=G$10,1,0)</f>
        <v>0</v>
      </c>
      <c r="H21" s="69">
        <f>+IF('Revision 1'!$H34=H$10,1,0)</f>
        <v>0</v>
      </c>
      <c r="I21" s="69">
        <f>+IF('Revision 1'!$H34=I$10,1,0)</f>
        <v>0</v>
      </c>
      <c r="J21" s="69" t="e">
        <f>+IF('Revision 1'!#REF!=0,0,1)</f>
        <v>#REF!</v>
      </c>
    </row>
    <row r="22" spans="5:10" outlineLevel="1" x14ac:dyDescent="0.25">
      <c r="E22" s="42" t="s">
        <v>60</v>
      </c>
      <c r="F22" s="40"/>
      <c r="G22" s="69">
        <f>+IF('Revision 1'!$H35=G$10,1,0)</f>
        <v>0</v>
      </c>
      <c r="H22" s="69">
        <f>+IF('Revision 1'!$H35=H$10,1,0)</f>
        <v>0</v>
      </c>
      <c r="I22" s="69">
        <f>+IF('Revision 1'!$H35=I$10,1,0)</f>
        <v>0</v>
      </c>
      <c r="J22" s="69" t="e">
        <f>+IF('Revision 1'!#REF!=0,0,1)</f>
        <v>#REF!</v>
      </c>
    </row>
    <row r="23" spans="5:10" outlineLevel="1" x14ac:dyDescent="0.25">
      <c r="E23" s="42" t="s">
        <v>62</v>
      </c>
      <c r="F23" s="40"/>
      <c r="G23" s="69">
        <f>+IF('Revision 1'!$H36=G$10,1,0)</f>
        <v>0</v>
      </c>
      <c r="H23" s="69">
        <f>+IF('Revision 1'!$H36=H$10,1,0)</f>
        <v>0</v>
      </c>
      <c r="I23" s="69">
        <f>+IF('Revision 1'!$H36=I$10,1,0)</f>
        <v>0</v>
      </c>
      <c r="J23" s="69" t="e">
        <f>+IF('Revision 1'!#REF!=0,0,1)</f>
        <v>#REF!</v>
      </c>
    </row>
    <row r="24" spans="5:10" outlineLevel="1" x14ac:dyDescent="0.25">
      <c r="E24" s="42" t="s">
        <v>64</v>
      </c>
      <c r="F24" s="40"/>
      <c r="G24" s="69">
        <f>+IF('Revision 1'!$H37=G$10,1,0)</f>
        <v>0</v>
      </c>
      <c r="H24" s="69">
        <f>+IF('Revision 1'!$H37=H$10,1,0)</f>
        <v>0</v>
      </c>
      <c r="I24" s="69">
        <f>+IF('Revision 1'!$H37=I$10,1,0)</f>
        <v>0</v>
      </c>
      <c r="J24" s="69" t="e">
        <f>+IF('Revision 1'!#REF!=0,0,1)</f>
        <v>#REF!</v>
      </c>
    </row>
    <row r="25" spans="5:10" outlineLevel="1" x14ac:dyDescent="0.25">
      <c r="E25" s="43" t="s">
        <v>66</v>
      </c>
      <c r="F25" s="40"/>
      <c r="G25" s="69">
        <f>+IF('Revision 1'!$H38=G$10,1,0)</f>
        <v>0</v>
      </c>
      <c r="H25" s="69">
        <f>+IF('Revision 1'!$H38=H$10,1,0)</f>
        <v>0</v>
      </c>
      <c r="I25" s="69">
        <f>+IF('Revision 1'!$H38=I$10,1,0)</f>
        <v>0</v>
      </c>
      <c r="J25" s="69" t="e">
        <f>+IF('Revision 1'!#REF!=0,0,1)</f>
        <v>#REF!</v>
      </c>
    </row>
    <row r="26" spans="5:10" outlineLevel="1" x14ac:dyDescent="0.25">
      <c r="E26" s="40" t="s">
        <v>69</v>
      </c>
      <c r="F26" s="40"/>
      <c r="G26" s="69">
        <f>+IF('Revision 1'!$H39=G$10,1,0)</f>
        <v>0</v>
      </c>
      <c r="H26" s="69">
        <f>+IF('Revision 1'!$H39=H$10,1,0)</f>
        <v>0</v>
      </c>
      <c r="I26" s="69">
        <f>+IF('Revision 1'!$H39=I$10,1,0)</f>
        <v>0</v>
      </c>
      <c r="J26" s="69" t="e">
        <f>+IF('Revision 1'!#REF!=0,0,1)</f>
        <v>#REF!</v>
      </c>
    </row>
    <row r="27" spans="5:10" outlineLevel="1" x14ac:dyDescent="0.25">
      <c r="E27" s="42" t="s">
        <v>8</v>
      </c>
      <c r="F27" s="40"/>
      <c r="G27" s="69">
        <f>+IF('Revision 1'!$H40=G$10,1,0)</f>
        <v>0</v>
      </c>
      <c r="H27" s="69">
        <f>+IF('Revision 1'!$H40=H$10,1,0)</f>
        <v>0</v>
      </c>
      <c r="I27" s="69">
        <f>+IF('Revision 1'!$H40=I$10,1,0)</f>
        <v>0</v>
      </c>
      <c r="J27" s="69" t="e">
        <f>+IF('Revision 1'!#REF!=0,0,1)</f>
        <v>#REF!</v>
      </c>
    </row>
    <row r="28" spans="5:10" outlineLevel="1" x14ac:dyDescent="0.25">
      <c r="E28" s="42" t="s">
        <v>9</v>
      </c>
      <c r="F28" s="40"/>
      <c r="G28" s="69">
        <f>+IF('Revision 1'!$H41=G$10,1,0)</f>
        <v>0</v>
      </c>
      <c r="H28" s="69">
        <f>+IF('Revision 1'!$H41=H$10,1,0)</f>
        <v>0</v>
      </c>
      <c r="I28" s="69">
        <f>+IF('Revision 1'!$H41=I$10,1,0)</f>
        <v>0</v>
      </c>
      <c r="J28" s="69" t="e">
        <f>+IF('Revision 1'!#REF!=0,0,1)</f>
        <v>#REF!</v>
      </c>
    </row>
    <row r="29" spans="5:10" outlineLevel="1" x14ac:dyDescent="0.25">
      <c r="E29" s="42" t="s">
        <v>71</v>
      </c>
      <c r="F29" s="40"/>
      <c r="G29" s="69">
        <f>+IF('Revision 1'!$H42=G$10,1,0)</f>
        <v>0</v>
      </c>
      <c r="H29" s="69">
        <f>+IF('Revision 1'!$H42=H$10,1,0)</f>
        <v>0</v>
      </c>
      <c r="I29" s="69">
        <f>+IF('Revision 1'!$H42=I$10,1,0)</f>
        <v>0</v>
      </c>
      <c r="J29" s="69" t="e">
        <f>+IF('Revision 1'!#REF!=0,0,1)</f>
        <v>#REF!</v>
      </c>
    </row>
    <row r="30" spans="5:10" outlineLevel="1" x14ac:dyDescent="0.25">
      <c r="E30" s="42" t="s">
        <v>73</v>
      </c>
      <c r="F30" s="40"/>
      <c r="G30" s="69">
        <f>+IF('Revision 1'!$H43=G$10,1,0)</f>
        <v>0</v>
      </c>
      <c r="H30" s="69">
        <f>+IF('Revision 1'!$H43=H$10,1,0)</f>
        <v>0</v>
      </c>
      <c r="I30" s="69">
        <f>+IF('Revision 1'!$H43=I$10,1,0)</f>
        <v>0</v>
      </c>
      <c r="J30" s="69" t="e">
        <f>+IF('Revision 1'!#REF!=0,0,1)</f>
        <v>#REF!</v>
      </c>
    </row>
    <row r="31" spans="5:10" s="5" customFormat="1" outlineLevel="1" x14ac:dyDescent="0.25">
      <c r="E31" s="44">
        <v>6</v>
      </c>
      <c r="F31" s="16"/>
      <c r="G31" s="69">
        <f>+IF('Revision 1'!$H44=G$10,1,0)</f>
        <v>0</v>
      </c>
      <c r="H31" s="69">
        <f>+IF('Revision 1'!$H44=H$10,1,0)</f>
        <v>0</v>
      </c>
      <c r="I31" s="69">
        <f>+IF('Revision 1'!$H44=I$10,1,0)</f>
        <v>0</v>
      </c>
      <c r="J31" s="69" t="e">
        <f>+IF('Revision 1'!#REF!=0,0,1)</f>
        <v>#REF!</v>
      </c>
    </row>
    <row r="32" spans="5:10" outlineLevel="1" x14ac:dyDescent="0.25">
      <c r="E32" s="42" t="s">
        <v>8</v>
      </c>
      <c r="F32" s="40"/>
      <c r="G32" s="69">
        <f>+IF('Revision 1'!$H45=G$10,1,0)</f>
        <v>0</v>
      </c>
      <c r="H32" s="69">
        <f>+IF('Revision 1'!$H45=H$10,1,0)</f>
        <v>0</v>
      </c>
      <c r="I32" s="69">
        <f>+IF('Revision 1'!$H45=I$10,1,0)</f>
        <v>0</v>
      </c>
      <c r="J32" s="69" t="e">
        <f>+IF('Revision 1'!#REF!=0,0,1)</f>
        <v>#REF!</v>
      </c>
    </row>
    <row r="33" spans="1:11" outlineLevel="1" x14ac:dyDescent="0.25">
      <c r="E33" s="42" t="s">
        <v>74</v>
      </c>
      <c r="F33" s="40"/>
      <c r="G33" s="69">
        <f>+IF('Revision 1'!$H46=G$10,1,0)</f>
        <v>0</v>
      </c>
      <c r="H33" s="69">
        <f>+IF('Revision 1'!$H46=H$10,1,0)</f>
        <v>0</v>
      </c>
      <c r="I33" s="69">
        <f>+IF('Revision 1'!$H46=I$10,1,0)</f>
        <v>0</v>
      </c>
      <c r="J33" s="69" t="e">
        <f>+IF('Revision 1'!#REF!=0,0,1)</f>
        <v>#REF!</v>
      </c>
    </row>
    <row r="34" spans="1:11" outlineLevel="1" x14ac:dyDescent="0.25">
      <c r="E34" s="42" t="s">
        <v>10</v>
      </c>
      <c r="F34" s="40"/>
      <c r="G34" s="69">
        <f>+IF('Revision 1'!$H47=G$10,1,0)</f>
        <v>0</v>
      </c>
      <c r="H34" s="69">
        <f>+IF('Revision 1'!$H47=H$10,1,0)</f>
        <v>0</v>
      </c>
      <c r="I34" s="69">
        <f>+IF('Revision 1'!$H47=I$10,1,0)</f>
        <v>0</v>
      </c>
      <c r="J34" s="69" t="e">
        <f>+IF('Revision 1'!#REF!=0,0,1)</f>
        <v>#REF!</v>
      </c>
    </row>
    <row r="35" spans="1:11" outlineLevel="1" x14ac:dyDescent="0.25">
      <c r="E35" s="44" t="s">
        <v>11</v>
      </c>
      <c r="F35" s="16"/>
      <c r="G35" s="69">
        <f>+IF('Revision 1'!$H48=G$10,1,0)</f>
        <v>0</v>
      </c>
      <c r="H35" s="69">
        <f>+IF('Revision 1'!$H48=H$10,1,0)</f>
        <v>0</v>
      </c>
      <c r="I35" s="69">
        <f>+IF('Revision 1'!$H48=I$10,1,0)</f>
        <v>0</v>
      </c>
      <c r="J35" s="69" t="e">
        <f>+IF('Revision 1'!#REF!=0,0,1)</f>
        <v>#REF!</v>
      </c>
    </row>
    <row r="36" spans="1:11" outlineLevel="1" x14ac:dyDescent="0.25">
      <c r="E36" s="45" t="s">
        <v>12</v>
      </c>
      <c r="F36" s="40"/>
      <c r="G36" s="69">
        <f>+IF('Revision 1'!$H49=G$10,1,0)</f>
        <v>0</v>
      </c>
      <c r="H36" s="69">
        <f>+IF('Revision 1'!$H49=H$10,1,0)</f>
        <v>0</v>
      </c>
      <c r="I36" s="69">
        <f>+IF('Revision 1'!$H49=I$10,1,0)</f>
        <v>0</v>
      </c>
      <c r="J36" s="69" t="e">
        <f>+IF('Revision 1'!#REF!=0,0,1)</f>
        <v>#REF!</v>
      </c>
    </row>
    <row r="37" spans="1:11" outlineLevel="1" x14ac:dyDescent="0.25">
      <c r="E37" s="45" t="s">
        <v>33</v>
      </c>
      <c r="F37" s="40"/>
      <c r="G37" s="69">
        <f>+IF('Revision 1'!$H50=G$10,1,0)</f>
        <v>0</v>
      </c>
      <c r="H37" s="69">
        <f>+IF('Revision 1'!$H50=H$10,1,0)</f>
        <v>0</v>
      </c>
      <c r="I37" s="69">
        <f>+IF('Revision 1'!$H50=I$10,1,0)</f>
        <v>0</v>
      </c>
      <c r="J37" s="69" t="e">
        <f>+IF('Revision 1'!#REF!=0,0,1)</f>
        <v>#REF!</v>
      </c>
    </row>
    <row r="38" spans="1:11" outlineLevel="1" x14ac:dyDescent="0.25">
      <c r="E38" s="45" t="s">
        <v>40</v>
      </c>
      <c r="F38" s="40"/>
      <c r="G38" s="69">
        <f>+IF('Revision 1'!$H51=G$10,1,0)</f>
        <v>0</v>
      </c>
      <c r="H38" s="69">
        <f>+IF('Revision 1'!$H51=H$10,1,0)</f>
        <v>0</v>
      </c>
      <c r="I38" s="69">
        <f>+IF('Revision 1'!$H51=I$10,1,0)</f>
        <v>0</v>
      </c>
      <c r="J38" s="69" t="e">
        <f>+IF('Revision 1'!#REF!=0,0,1)</f>
        <v>#REF!</v>
      </c>
    </row>
    <row r="39" spans="1:11" outlineLevel="1" x14ac:dyDescent="0.25">
      <c r="E39" s="45" t="s">
        <v>50</v>
      </c>
      <c r="F39" s="40"/>
      <c r="G39" s="69">
        <f>+IF('Revision 1'!$H52=G$10,1,0)</f>
        <v>0</v>
      </c>
      <c r="H39" s="69">
        <f>+IF('Revision 1'!$H52=H$10,1,0)</f>
        <v>0</v>
      </c>
      <c r="I39" s="69">
        <f>+IF('Revision 1'!$H52=I$10,1,0)</f>
        <v>0</v>
      </c>
      <c r="J39" s="69" t="e">
        <f>+IF('Revision 1'!#REF!=0,0,1)</f>
        <v>#REF!</v>
      </c>
    </row>
    <row r="40" spans="1:11" outlineLevel="1" x14ac:dyDescent="0.25">
      <c r="E40" s="45" t="s">
        <v>62</v>
      </c>
      <c r="F40" s="40"/>
      <c r="G40" s="69">
        <f>+IF('Revision 1'!$H53=G$10,1,0)</f>
        <v>0</v>
      </c>
      <c r="H40" s="69">
        <f>+IF('Revision 1'!$H53=H$10,1,0)</f>
        <v>0</v>
      </c>
      <c r="I40" s="69">
        <f>+IF('Revision 1'!$H53=I$10,1,0)</f>
        <v>0</v>
      </c>
      <c r="J40" s="69" t="e">
        <f>+IF('Revision 1'!#REF!=0,0,1)</f>
        <v>#REF!</v>
      </c>
    </row>
    <row r="41" spans="1:11" outlineLevel="1" x14ac:dyDescent="0.25">
      <c r="E41" s="45" t="s">
        <v>75</v>
      </c>
      <c r="F41" s="40"/>
      <c r="G41" s="69">
        <f>+IF('Revision 1'!$H54=G$10,1,0)</f>
        <v>0</v>
      </c>
      <c r="H41" s="69">
        <f>+IF('Revision 1'!$H54=H$10,1,0)</f>
        <v>0</v>
      </c>
      <c r="I41" s="69">
        <f>+IF('Revision 1'!$H54=I$10,1,0)</f>
        <v>0</v>
      </c>
      <c r="J41" s="69" t="e">
        <f>+IF('Revision 1'!#REF!=0,0,1)</f>
        <v>#REF!</v>
      </c>
    </row>
    <row r="42" spans="1:11" outlineLevel="1" x14ac:dyDescent="0.25">
      <c r="E42" s="46" t="s">
        <v>76</v>
      </c>
      <c r="F42" s="40"/>
      <c r="G42" s="69">
        <f>+IF('Revision 1'!$H55=G$10,1,0)</f>
        <v>0</v>
      </c>
      <c r="H42" s="69">
        <f>+IF('Revision 1'!$H55=H$10,1,0)</f>
        <v>0</v>
      </c>
      <c r="I42" s="69">
        <f>+IF('Revision 1'!$H55=I$10,1,0)</f>
        <v>0</v>
      </c>
      <c r="J42" s="69" t="e">
        <f>+IF('Revision 1'!#REF!=0,0,1)</f>
        <v>#REF!</v>
      </c>
    </row>
    <row r="43" spans="1:11" outlineLevel="1" x14ac:dyDescent="0.25">
      <c r="E43" s="46" t="s">
        <v>78</v>
      </c>
      <c r="F43" s="40"/>
      <c r="G43" s="69">
        <f>+IF('Revision 1'!$H56=G$10,1,0)</f>
        <v>0</v>
      </c>
      <c r="H43" s="69">
        <f>+IF('Revision 1'!$H56=H$10,1,0)</f>
        <v>0</v>
      </c>
      <c r="I43" s="69">
        <f>+IF('Revision 1'!$H56=I$10,1,0)</f>
        <v>0</v>
      </c>
      <c r="J43" s="69" t="e">
        <f>+IF('Revision 1'!#REF!=0,0,1)</f>
        <v>#REF!</v>
      </c>
      <c r="K43" s="6"/>
    </row>
    <row r="44" spans="1:11" outlineLevel="1" x14ac:dyDescent="0.25">
      <c r="E44" s="46" t="s">
        <v>8</v>
      </c>
      <c r="F44" s="40"/>
      <c r="G44" s="69">
        <f>+IF('Revision 1'!$H57=G$10,1,0)</f>
        <v>0</v>
      </c>
      <c r="H44" s="69">
        <f>+IF('Revision 1'!$H57=H$10,1,0)</f>
        <v>0</v>
      </c>
      <c r="I44" s="69">
        <f>+IF('Revision 1'!$H57=I$10,1,0)</f>
        <v>0</v>
      </c>
      <c r="J44" s="69" t="e">
        <f>+IF('Revision 1'!#REF!=0,0,1)</f>
        <v>#REF!</v>
      </c>
    </row>
    <row r="45" spans="1:11" outlineLevel="1" x14ac:dyDescent="0.25">
      <c r="E45" s="46" t="s">
        <v>81</v>
      </c>
      <c r="F45" s="40"/>
      <c r="G45" s="69">
        <f>+IF('Revision 1'!$H58=G$10,1,0)</f>
        <v>0</v>
      </c>
      <c r="H45" s="69">
        <f>+IF('Revision 1'!$H58=H$10,1,0)</f>
        <v>0</v>
      </c>
      <c r="I45" s="69">
        <f>+IF('Revision 1'!$H58=I$10,1,0)</f>
        <v>0</v>
      </c>
      <c r="J45" s="69" t="e">
        <f>+IF('Revision 1'!#REF!=0,0,1)</f>
        <v>#REF!</v>
      </c>
    </row>
    <row r="46" spans="1:11" x14ac:dyDescent="0.25">
      <c r="A46" s="312" t="s">
        <v>140</v>
      </c>
      <c r="B46" s="313"/>
      <c r="C46" s="314"/>
      <c r="E46" s="46"/>
      <c r="F46" s="65"/>
      <c r="G46" s="68"/>
      <c r="H46" s="68"/>
      <c r="I46" s="68"/>
      <c r="J46" s="47"/>
    </row>
    <row r="47" spans="1:11" x14ac:dyDescent="0.25">
      <c r="E47" s="315" t="s">
        <v>84</v>
      </c>
      <c r="F47" s="316"/>
      <c r="G47" s="316"/>
      <c r="H47" s="316"/>
      <c r="I47" s="316"/>
      <c r="J47" s="317"/>
    </row>
    <row r="48" spans="1:11" outlineLevel="1" x14ac:dyDescent="0.25">
      <c r="E48" s="46">
        <v>1</v>
      </c>
      <c r="F48" s="49"/>
      <c r="G48" s="73"/>
      <c r="H48" s="73"/>
      <c r="I48" s="73"/>
      <c r="J48" s="53"/>
    </row>
    <row r="49" spans="5:10" outlineLevel="1" x14ac:dyDescent="0.25">
      <c r="E49" s="50" t="s">
        <v>8</v>
      </c>
      <c r="F49" s="15"/>
      <c r="G49" s="69">
        <f>+IF('Revision 1'!$H62=G$10,1,0)</f>
        <v>0</v>
      </c>
      <c r="H49" s="69">
        <f>+IF('Revision 1'!$H62=H$10,1,0)</f>
        <v>0</v>
      </c>
      <c r="I49" s="69">
        <f>+IF('Revision 1'!$H62=I$10,1,0)</f>
        <v>0</v>
      </c>
      <c r="J49" s="69" t="e">
        <f>+IF('Revision 1'!#REF!=0,0,1)</f>
        <v>#REF!</v>
      </c>
    </row>
    <row r="50" spans="5:10" outlineLevel="1" x14ac:dyDescent="0.25">
      <c r="E50" s="46" t="s">
        <v>9</v>
      </c>
      <c r="F50" s="40"/>
      <c r="G50" s="69">
        <f>+IF('Revision 1'!$H63=G$10,1,0)</f>
        <v>0</v>
      </c>
      <c r="H50" s="69">
        <f>+IF('Revision 1'!$H63=H$10,1,0)</f>
        <v>0</v>
      </c>
      <c r="I50" s="69">
        <f>+IF('Revision 1'!$H63=I$10,1,0)</f>
        <v>0</v>
      </c>
      <c r="J50" s="69" t="e">
        <f>+IF('Revision 1'!#REF!=0,0,1)</f>
        <v>#REF!</v>
      </c>
    </row>
    <row r="51" spans="5:10" outlineLevel="1" x14ac:dyDescent="0.25">
      <c r="E51" s="46" t="s">
        <v>10</v>
      </c>
      <c r="F51" s="40"/>
      <c r="G51" s="69">
        <f>+IF('Revision 1'!$H64=G$10,1,0)</f>
        <v>0</v>
      </c>
      <c r="H51" s="69">
        <f>+IF('Revision 1'!$H64=H$10,1,0)</f>
        <v>0</v>
      </c>
      <c r="I51" s="69">
        <f>+IF('Revision 1'!$H64=I$10,1,0)</f>
        <v>0</v>
      </c>
      <c r="J51" s="69" t="e">
        <f>+IF('Revision 1'!#REF!=0,0,1)</f>
        <v>#REF!</v>
      </c>
    </row>
    <row r="52" spans="5:10" outlineLevel="1" x14ac:dyDescent="0.25">
      <c r="E52" s="48"/>
      <c r="F52" s="49"/>
      <c r="G52" s="73"/>
      <c r="H52" s="73"/>
      <c r="I52" s="73"/>
      <c r="J52" s="53"/>
    </row>
    <row r="53" spans="5:10" outlineLevel="1" x14ac:dyDescent="0.25">
      <c r="E53" s="309" t="s">
        <v>119</v>
      </c>
      <c r="F53" s="310"/>
      <c r="G53" s="310"/>
      <c r="H53" s="310"/>
      <c r="I53" s="310"/>
      <c r="J53" s="311"/>
    </row>
    <row r="54" spans="5:10" outlineLevel="1" x14ac:dyDescent="0.25">
      <c r="E54" s="51" t="s">
        <v>11</v>
      </c>
      <c r="F54" s="51"/>
      <c r="G54" s="69">
        <f>+IF('Revision 1'!$H67=G$10,1,0)</f>
        <v>0</v>
      </c>
      <c r="H54" s="69">
        <f>+IF('Revision 1'!$H67=H$10,1,0)</f>
        <v>0</v>
      </c>
      <c r="I54" s="69">
        <f>+IF('Revision 1'!$H67=I$10,1,0)</f>
        <v>0</v>
      </c>
      <c r="J54" s="69" t="e">
        <f>+IF('Revision 1'!#REF!=0,0,1)</f>
        <v>#REF!</v>
      </c>
    </row>
    <row r="55" spans="5:10" outlineLevel="1" x14ac:dyDescent="0.25">
      <c r="E55" s="41">
        <v>1</v>
      </c>
      <c r="F55" s="51"/>
      <c r="G55" s="69">
        <f>+IF('Revision 1'!$H68=G$10,1,0)</f>
        <v>0</v>
      </c>
      <c r="H55" s="69">
        <f>+IF('Revision 1'!$H68=H$10,1,0)</f>
        <v>0</v>
      </c>
      <c r="I55" s="69">
        <f>+IF('Revision 1'!$H68=I$10,1,0)</f>
        <v>0</v>
      </c>
      <c r="J55" s="69" t="e">
        <f>+IF('Revision 1'!#REF!=0,0,1)</f>
        <v>#REF!</v>
      </c>
    </row>
    <row r="56" spans="5:10" outlineLevel="1" x14ac:dyDescent="0.25">
      <c r="E56" s="41">
        <v>2</v>
      </c>
      <c r="F56" s="51"/>
      <c r="G56" s="69">
        <f>+IF('Revision 1'!$H69=G$10,1,0)</f>
        <v>0</v>
      </c>
      <c r="H56" s="69">
        <f>+IF('Revision 1'!$H69=H$10,1,0)</f>
        <v>0</v>
      </c>
      <c r="I56" s="69">
        <f>+IF('Revision 1'!$H69=I$10,1,0)</f>
        <v>0</v>
      </c>
      <c r="J56" s="69" t="e">
        <f>+IF('Revision 1'!#REF!=0,0,1)</f>
        <v>#REF!</v>
      </c>
    </row>
    <row r="57" spans="5:10" outlineLevel="1" x14ac:dyDescent="0.25">
      <c r="E57" s="41" t="s">
        <v>12</v>
      </c>
      <c r="F57" s="41"/>
      <c r="G57" s="69">
        <f>+IF('Revision 1'!$H70=G$10,1,0)</f>
        <v>0</v>
      </c>
      <c r="H57" s="69">
        <f>+IF('Revision 1'!$H70=H$10,1,0)</f>
        <v>0</v>
      </c>
      <c r="I57" s="69">
        <f>+IF('Revision 1'!$H70=I$10,1,0)</f>
        <v>0</v>
      </c>
      <c r="J57" s="69" t="e">
        <f>+IF('Revision 1'!#REF!=0,0,1)</f>
        <v>#REF!</v>
      </c>
    </row>
    <row r="58" spans="5:10" outlineLevel="1" x14ac:dyDescent="0.25">
      <c r="E58" s="41" t="s">
        <v>87</v>
      </c>
      <c r="F58" s="51"/>
      <c r="G58" s="69">
        <f>+IF('Revision 1'!$H71=G$10,1,0)</f>
        <v>0</v>
      </c>
      <c r="H58" s="69">
        <f>+IF('Revision 1'!$H71=H$10,1,0)</f>
        <v>0</v>
      </c>
      <c r="I58" s="69">
        <f>+IF('Revision 1'!$H71=I$10,1,0)</f>
        <v>0</v>
      </c>
      <c r="J58" s="69" t="e">
        <f>+IF('Revision 1'!#REF!=0,0,1)</f>
        <v>#REF!</v>
      </c>
    </row>
    <row r="59" spans="5:10" outlineLevel="1" x14ac:dyDescent="0.25">
      <c r="E59" s="41" t="s">
        <v>68</v>
      </c>
      <c r="F59" s="51"/>
      <c r="G59" s="69">
        <f>+IF('Revision 1'!$H72=G$10,1,0)</f>
        <v>0</v>
      </c>
      <c r="H59" s="69">
        <f>+IF('Revision 1'!$H72=H$10,1,0)</f>
        <v>0</v>
      </c>
      <c r="I59" s="69">
        <f>+IF('Revision 1'!$H72=I$10,1,0)</f>
        <v>0</v>
      </c>
      <c r="J59" s="69" t="e">
        <f>+IF('Revision 1'!#REF!=0,0,1)</f>
        <v>#REF!</v>
      </c>
    </row>
    <row r="60" spans="5:10" outlineLevel="1" x14ac:dyDescent="0.25">
      <c r="E60" s="52" t="s">
        <v>33</v>
      </c>
      <c r="F60" s="51"/>
      <c r="G60" s="69">
        <f>+IF('Revision 1'!$H73=G$10,1,0)</f>
        <v>0</v>
      </c>
      <c r="H60" s="69">
        <f>+IF('Revision 1'!$H73=H$10,1,0)</f>
        <v>0</v>
      </c>
      <c r="I60" s="69">
        <f>+IF('Revision 1'!$H73=I$10,1,0)</f>
        <v>0</v>
      </c>
      <c r="J60" s="69" t="e">
        <f>+IF('Revision 1'!#REF!=0,0,1)</f>
        <v>#REF!</v>
      </c>
    </row>
    <row r="61" spans="5:10" outlineLevel="1" x14ac:dyDescent="0.25">
      <c r="E61" s="46" t="s">
        <v>87</v>
      </c>
      <c r="F61" s="51"/>
      <c r="G61" s="69">
        <f>+IF('Revision 1'!$H74=G$10,1,0)</f>
        <v>0</v>
      </c>
      <c r="H61" s="69">
        <f>+IF('Revision 1'!$H74=H$10,1,0)</f>
        <v>0</v>
      </c>
      <c r="I61" s="69">
        <f>+IF('Revision 1'!$H74=I$10,1,0)</f>
        <v>0</v>
      </c>
      <c r="J61" s="69" t="e">
        <f>+IF('Revision 1'!#REF!=0,0,1)</f>
        <v>#REF!</v>
      </c>
    </row>
    <row r="62" spans="5:10" outlineLevel="1" x14ac:dyDescent="0.25">
      <c r="E62" s="46" t="s">
        <v>68</v>
      </c>
      <c r="F62" s="51"/>
      <c r="G62" s="69">
        <f>+IF('Revision 1'!$H75=G$10,1,0)</f>
        <v>0</v>
      </c>
      <c r="H62" s="69">
        <f>+IF('Revision 1'!$H75=H$10,1,0)</f>
        <v>0</v>
      </c>
      <c r="I62" s="69">
        <f>+IF('Revision 1'!$H75=I$10,1,0)</f>
        <v>0</v>
      </c>
      <c r="J62" s="69" t="e">
        <f>+IF('Revision 1'!#REF!=0,0,1)</f>
        <v>#REF!</v>
      </c>
    </row>
    <row r="63" spans="5:10" outlineLevel="1" x14ac:dyDescent="0.25">
      <c r="E63" s="46" t="s">
        <v>69</v>
      </c>
      <c r="F63" s="51"/>
      <c r="G63" s="69">
        <f>+IF('Revision 1'!$H76=G$10,1,0)</f>
        <v>0</v>
      </c>
      <c r="H63" s="69">
        <f>+IF('Revision 1'!$H76=H$10,1,0)</f>
        <v>0</v>
      </c>
      <c r="I63" s="69">
        <f>+IF('Revision 1'!$H76=I$10,1,0)</f>
        <v>0</v>
      </c>
      <c r="J63" s="69" t="e">
        <f>+IF('Revision 1'!#REF!=0,0,1)</f>
        <v>#REF!</v>
      </c>
    </row>
    <row r="64" spans="5:10" outlineLevel="1" x14ac:dyDescent="0.25">
      <c r="E64" s="51" t="s">
        <v>40</v>
      </c>
      <c r="F64" s="51"/>
      <c r="G64" s="69">
        <f>+IF('Revision 1'!$H77=G$10,1,0)</f>
        <v>0</v>
      </c>
      <c r="H64" s="69">
        <f>+IF('Revision 1'!$H77=H$10,1,0)</f>
        <v>0</v>
      </c>
      <c r="I64" s="69">
        <f>+IF('Revision 1'!$H77=I$10,1,0)</f>
        <v>0</v>
      </c>
      <c r="J64" s="69" t="e">
        <f>+IF('Revision 1'!#REF!=0,0,1)</f>
        <v>#REF!</v>
      </c>
    </row>
    <row r="65" spans="5:14" outlineLevel="1" x14ac:dyDescent="0.25">
      <c r="E65" s="54" t="s">
        <v>87</v>
      </c>
      <c r="F65" s="21"/>
      <c r="G65" s="69">
        <f>+IF('Revision 1'!$H78=G$10,1,0)</f>
        <v>0</v>
      </c>
      <c r="H65" s="69">
        <f>+IF('Revision 1'!$H78=H$10,1,0)</f>
        <v>0</v>
      </c>
      <c r="I65" s="69">
        <f>+IF('Revision 1'!$H78=I$10,1,0)</f>
        <v>0</v>
      </c>
      <c r="J65" s="69" t="e">
        <f>+IF('Revision 1'!#REF!=0,0,1)</f>
        <v>#REF!</v>
      </c>
    </row>
    <row r="66" spans="5:14" outlineLevel="1" x14ac:dyDescent="0.25">
      <c r="E66" s="46" t="s">
        <v>68</v>
      </c>
      <c r="F66" s="51"/>
      <c r="G66" s="69">
        <f>+IF('Revision 1'!$H79=G$10,1,0)</f>
        <v>0</v>
      </c>
      <c r="H66" s="69">
        <f>+IF('Revision 1'!$H79=H$10,1,0)</f>
        <v>0</v>
      </c>
      <c r="I66" s="69">
        <f>+IF('Revision 1'!$H79=I$10,1,0)</f>
        <v>0</v>
      </c>
      <c r="J66" s="69" t="e">
        <f>+IF('Revision 1'!#REF!=0,0,1)</f>
        <v>#REF!</v>
      </c>
    </row>
    <row r="67" spans="5:14" outlineLevel="1" x14ac:dyDescent="0.25">
      <c r="E67" s="46" t="s">
        <v>69</v>
      </c>
      <c r="F67" s="51"/>
      <c r="G67" s="69">
        <f>+IF('Revision 1'!$H80=G$10,1,0)</f>
        <v>0</v>
      </c>
      <c r="H67" s="69">
        <f>+IF('Revision 1'!$H80=H$10,1,0)</f>
        <v>0</v>
      </c>
      <c r="I67" s="69">
        <f>+IF('Revision 1'!$H80=I$10,1,0)</f>
        <v>0</v>
      </c>
      <c r="J67" s="69" t="e">
        <f>+IF('Revision 1'!#REF!=0,0,1)</f>
        <v>#REF!</v>
      </c>
    </row>
    <row r="68" spans="5:14" outlineLevel="1" x14ac:dyDescent="0.25">
      <c r="E68" s="52" t="s">
        <v>50</v>
      </c>
      <c r="F68" s="51"/>
      <c r="G68" s="69">
        <f>+IF('Revision 1'!$H81=G$10,1,0)</f>
        <v>0</v>
      </c>
      <c r="H68" s="69">
        <f>+IF('Revision 1'!$H81=H$10,1,0)</f>
        <v>0</v>
      </c>
      <c r="I68" s="69">
        <f>+IF('Revision 1'!$H81=I$10,1,0)</f>
        <v>0</v>
      </c>
      <c r="J68" s="69" t="e">
        <f>+IF('Revision 1'!#REF!=0,0,1)</f>
        <v>#REF!</v>
      </c>
    </row>
    <row r="69" spans="5:14" outlineLevel="1" x14ac:dyDescent="0.25">
      <c r="E69" s="46" t="s">
        <v>87</v>
      </c>
      <c r="F69" s="51"/>
      <c r="G69" s="69">
        <f>+IF('Revision 1'!$H82=G$10,1,0)</f>
        <v>0</v>
      </c>
      <c r="H69" s="69">
        <f>+IF('Revision 1'!$H82=H$10,1,0)</f>
        <v>0</v>
      </c>
      <c r="I69" s="69">
        <f>+IF('Revision 1'!$H82=I$10,1,0)</f>
        <v>0</v>
      </c>
      <c r="J69" s="69" t="e">
        <f>+IF('Revision 1'!#REF!=0,0,1)</f>
        <v>#REF!</v>
      </c>
    </row>
    <row r="70" spans="5:14" outlineLevel="1" x14ac:dyDescent="0.25">
      <c r="E70" s="46" t="s">
        <v>68</v>
      </c>
      <c r="F70" s="51"/>
      <c r="G70" s="69">
        <f>+IF('Revision 1'!$H83=G$10,1,0)</f>
        <v>0</v>
      </c>
      <c r="H70" s="69">
        <f>+IF('Revision 1'!$H83=H$10,1,0)</f>
        <v>0</v>
      </c>
      <c r="I70" s="69">
        <f>+IF('Revision 1'!$H83=I$10,1,0)</f>
        <v>0</v>
      </c>
      <c r="J70" s="69" t="e">
        <f>+IF('Revision 1'!#REF!=0,0,1)</f>
        <v>#REF!</v>
      </c>
    </row>
    <row r="71" spans="5:14" outlineLevel="1" x14ac:dyDescent="0.25">
      <c r="E71" s="46" t="s">
        <v>69</v>
      </c>
      <c r="F71" s="51"/>
      <c r="G71" s="69">
        <f>+IF('Revision 1'!$H84=G$10,1,0)</f>
        <v>0</v>
      </c>
      <c r="H71" s="69">
        <f>+IF('Revision 1'!$H84=H$10,1,0)</f>
        <v>0</v>
      </c>
      <c r="I71" s="69">
        <f>+IF('Revision 1'!$H84=I$10,1,0)</f>
        <v>0</v>
      </c>
      <c r="J71" s="69" t="e">
        <f>+IF('Revision 1'!#REF!=0,0,1)</f>
        <v>#REF!</v>
      </c>
    </row>
    <row r="72" spans="5:14" outlineLevel="1" x14ac:dyDescent="0.25">
      <c r="E72" s="46" t="s">
        <v>71</v>
      </c>
      <c r="F72" s="51"/>
      <c r="G72" s="69">
        <f>+IF('Revision 1'!$H85=G$10,1,0)</f>
        <v>0</v>
      </c>
      <c r="H72" s="69">
        <f>+IF('Revision 1'!$H85=H$10,1,0)</f>
        <v>0</v>
      </c>
      <c r="I72" s="69">
        <f>+IF('Revision 1'!$H85=I$10,1,0)</f>
        <v>0</v>
      </c>
      <c r="J72" s="69" t="e">
        <f>+IF('Revision 1'!#REF!=0,0,1)</f>
        <v>#REF!</v>
      </c>
      <c r="M72" s="3"/>
      <c r="N72" s="3"/>
    </row>
    <row r="73" spans="5:14" outlineLevel="1" x14ac:dyDescent="0.25">
      <c r="E73" s="52" t="s">
        <v>62</v>
      </c>
      <c r="F73" s="51"/>
      <c r="G73" s="69">
        <f>+IF('Revision 1'!$H86=G$10,1,0)</f>
        <v>0</v>
      </c>
      <c r="H73" s="69">
        <f>+IF('Revision 1'!$H86=H$10,1,0)</f>
        <v>0</v>
      </c>
      <c r="I73" s="69">
        <f>+IF('Revision 1'!$H86=I$10,1,0)</f>
        <v>0</v>
      </c>
      <c r="J73" s="69" t="e">
        <f>+IF('Revision 1'!#REF!=0,0,1)</f>
        <v>#REF!</v>
      </c>
      <c r="M73" s="3"/>
    </row>
    <row r="74" spans="5:14" outlineLevel="1" x14ac:dyDescent="0.25">
      <c r="E74" s="46" t="s">
        <v>87</v>
      </c>
      <c r="F74" s="51"/>
      <c r="G74" s="69">
        <f>+IF('Revision 1'!$H87=G$10,1,0)</f>
        <v>0</v>
      </c>
      <c r="H74" s="69">
        <f>+IF('Revision 1'!$H87=H$10,1,0)</f>
        <v>0</v>
      </c>
      <c r="I74" s="69">
        <f>+IF('Revision 1'!$H87=I$10,1,0)</f>
        <v>0</v>
      </c>
      <c r="J74" s="69" t="e">
        <f>+IF('Revision 1'!#REF!=0,0,1)</f>
        <v>#REF!</v>
      </c>
    </row>
    <row r="75" spans="5:14" outlineLevel="1" x14ac:dyDescent="0.25">
      <c r="E75" s="46" t="s">
        <v>68</v>
      </c>
      <c r="F75" s="51"/>
      <c r="G75" s="69">
        <f>+IF('Revision 1'!$H88=G$10,1,0)</f>
        <v>0</v>
      </c>
      <c r="H75" s="69">
        <f>+IF('Revision 1'!$H88=H$10,1,0)</f>
        <v>0</v>
      </c>
      <c r="I75" s="69">
        <f>+IF('Revision 1'!$H88=I$10,1,0)</f>
        <v>0</v>
      </c>
      <c r="J75" s="69" t="e">
        <f>+IF('Revision 1'!#REF!=0,0,1)</f>
        <v>#REF!</v>
      </c>
    </row>
    <row r="76" spans="5:14" outlineLevel="1" x14ac:dyDescent="0.25">
      <c r="E76" s="46" t="s">
        <v>69</v>
      </c>
      <c r="F76" s="51"/>
      <c r="G76" s="69">
        <f>+IF('Revision 1'!$H89=G$10,1,0)</f>
        <v>0</v>
      </c>
      <c r="H76" s="69">
        <f>+IF('Revision 1'!$H89=H$10,1,0)</f>
        <v>0</v>
      </c>
      <c r="I76" s="69">
        <f>+IF('Revision 1'!$H89=I$10,1,0)</f>
        <v>0</v>
      </c>
      <c r="J76" s="69" t="e">
        <f>+IF('Revision 1'!#REF!=0,0,1)</f>
        <v>#REF!</v>
      </c>
    </row>
    <row r="77" spans="5:14" outlineLevel="1" x14ac:dyDescent="0.25">
      <c r="E77" s="46" t="s">
        <v>71</v>
      </c>
      <c r="F77" s="51"/>
      <c r="G77" s="69">
        <f>+IF('Revision 1'!$H90=G$10,1,0)</f>
        <v>0</v>
      </c>
      <c r="H77" s="69">
        <f>+IF('Revision 1'!$H90=H$10,1,0)</f>
        <v>0</v>
      </c>
      <c r="I77" s="69">
        <f>+IF('Revision 1'!$H90=I$10,1,0)</f>
        <v>0</v>
      </c>
      <c r="J77" s="69" t="e">
        <f>+IF('Revision 1'!#REF!=0,0,1)</f>
        <v>#REF!</v>
      </c>
    </row>
    <row r="78" spans="5:14" outlineLevel="1" x14ac:dyDescent="0.25">
      <c r="E78" s="46" t="s">
        <v>73</v>
      </c>
      <c r="F78" s="51"/>
      <c r="G78" s="69">
        <f>+IF('Revision 1'!$H91=G$10,1,0)</f>
        <v>0</v>
      </c>
      <c r="H78" s="69">
        <f>+IF('Revision 1'!$H91=H$10,1,0)</f>
        <v>0</v>
      </c>
      <c r="I78" s="69">
        <f>+IF('Revision 1'!$H91=I$10,1,0)</f>
        <v>0</v>
      </c>
      <c r="J78" s="69" t="e">
        <f>+IF('Revision 1'!#REF!=0,0,1)</f>
        <v>#REF!</v>
      </c>
    </row>
    <row r="79" spans="5:14" outlineLevel="1" x14ac:dyDescent="0.25">
      <c r="E79" s="52" t="s">
        <v>115</v>
      </c>
      <c r="F79" s="51"/>
      <c r="G79" s="69">
        <f>+IF('Revision 1'!$H92=G$10,1,0)</f>
        <v>0</v>
      </c>
      <c r="H79" s="69">
        <f>+IF('Revision 1'!$H92=H$10,1,0)</f>
        <v>0</v>
      </c>
      <c r="I79" s="69">
        <f>+IF('Revision 1'!$H92=I$10,1,0)</f>
        <v>0</v>
      </c>
      <c r="J79" s="69" t="e">
        <f>+IF('Revision 1'!#REF!=0,0,1)</f>
        <v>#REF!</v>
      </c>
    </row>
    <row r="80" spans="5:14" outlineLevel="1" x14ac:dyDescent="0.25">
      <c r="E80" s="52" t="s">
        <v>90</v>
      </c>
      <c r="F80" s="51"/>
      <c r="G80" s="69">
        <f>+IF('Revision 1'!$H93=G$10,1,0)</f>
        <v>0</v>
      </c>
      <c r="H80" s="69">
        <f>+IF('Revision 1'!$H93=H$10,1,0)</f>
        <v>0</v>
      </c>
      <c r="I80" s="69">
        <f>+IF('Revision 1'!$H93=I$10,1,0)</f>
        <v>0</v>
      </c>
      <c r="J80" s="69" t="e">
        <f>+IF('Revision 1'!#REF!=0,0,1)</f>
        <v>#REF!</v>
      </c>
    </row>
    <row r="81" spans="5:10" outlineLevel="1" x14ac:dyDescent="0.25">
      <c r="E81" s="52" t="s">
        <v>92</v>
      </c>
      <c r="F81" s="51"/>
      <c r="G81" s="69">
        <f>+IF('Revision 1'!$H94=G$10,1,0)</f>
        <v>0</v>
      </c>
      <c r="H81" s="69">
        <f>+IF('Revision 1'!$H94=H$10,1,0)</f>
        <v>0</v>
      </c>
      <c r="I81" s="69">
        <f>+IF('Revision 1'!$H94=I$10,1,0)</f>
        <v>0</v>
      </c>
      <c r="J81" s="69" t="e">
        <f>+IF('Revision 1'!#REF!=0,0,1)</f>
        <v>#REF!</v>
      </c>
    </row>
    <row r="82" spans="5:10" outlineLevel="1" x14ac:dyDescent="0.25">
      <c r="E82" s="55">
        <v>4</v>
      </c>
      <c r="F82" s="56"/>
      <c r="G82" s="69">
        <f>+IF('Revision 1'!$H95=G$10,1,0)</f>
        <v>0</v>
      </c>
      <c r="H82" s="69">
        <f>+IF('Revision 1'!$H95=H$10,1,0)</f>
        <v>0</v>
      </c>
      <c r="I82" s="69">
        <f>+IF('Revision 1'!$H95=I$10,1,0)</f>
        <v>0</v>
      </c>
      <c r="J82" s="69" t="e">
        <f>+IF('Revision 1'!#REF!=0,0,1)</f>
        <v>#REF!</v>
      </c>
    </row>
    <row r="83" spans="5:10" outlineLevel="1" x14ac:dyDescent="0.25">
      <c r="E83" s="42" t="s">
        <v>8</v>
      </c>
      <c r="F83" s="40"/>
      <c r="G83" s="69">
        <f>+IF('Revision 1'!$H96=G$10,1,0)</f>
        <v>0</v>
      </c>
      <c r="H83" s="69">
        <f>+IF('Revision 1'!$H96=H$10,1,0)</f>
        <v>0</v>
      </c>
      <c r="I83" s="69">
        <f>+IF('Revision 1'!$H96=I$10,1,0)</f>
        <v>0</v>
      </c>
      <c r="J83" s="69" t="e">
        <f>+IF('Revision 1'!#REF!=0,0,1)</f>
        <v>#REF!</v>
      </c>
    </row>
    <row r="84" spans="5:10" outlineLevel="1" x14ac:dyDescent="0.25">
      <c r="E84" s="42" t="s">
        <v>9</v>
      </c>
      <c r="F84" s="40"/>
      <c r="G84" s="69">
        <f>+IF('Revision 1'!$H97=G$10,1,0)</f>
        <v>0</v>
      </c>
      <c r="H84" s="69">
        <f>+IF('Revision 1'!$H97=H$10,1,0)</f>
        <v>0</v>
      </c>
      <c r="I84" s="69">
        <f>+IF('Revision 1'!$H97=I$10,1,0)</f>
        <v>0</v>
      </c>
      <c r="J84" s="69" t="e">
        <f>+IF('Revision 1'!#REF!=0,0,1)</f>
        <v>#REF!</v>
      </c>
    </row>
    <row r="85" spans="5:10" outlineLevel="1" x14ac:dyDescent="0.25">
      <c r="E85" s="42" t="s">
        <v>10</v>
      </c>
      <c r="F85" s="40"/>
      <c r="G85" s="69">
        <f>+IF('Revision 1'!$H98=G$10,1,0)</f>
        <v>0</v>
      </c>
      <c r="H85" s="69">
        <f>+IF('Revision 1'!$H98=H$10,1,0)</f>
        <v>0</v>
      </c>
      <c r="I85" s="69">
        <f>+IF('Revision 1'!$H98=I$10,1,0)</f>
        <v>0</v>
      </c>
      <c r="J85" s="69" t="e">
        <f>+IF('Revision 1'!#REF!=0,0,1)</f>
        <v>#REF!</v>
      </c>
    </row>
    <row r="86" spans="5:10" outlineLevel="1" x14ac:dyDescent="0.25">
      <c r="E86" s="42" t="s">
        <v>11</v>
      </c>
      <c r="F86" s="40"/>
      <c r="G86" s="69">
        <f>+IF('Revision 1'!$H99=G$10,1,0)</f>
        <v>0</v>
      </c>
      <c r="H86" s="69">
        <f>+IF('Revision 1'!$H99=H$10,1,0)</f>
        <v>0</v>
      </c>
      <c r="I86" s="69">
        <f>+IF('Revision 1'!$H99=I$10,1,0)</f>
        <v>0</v>
      </c>
      <c r="J86" s="69" t="e">
        <f>+IF('Revision 1'!#REF!=0,0,1)</f>
        <v>#REF!</v>
      </c>
    </row>
    <row r="87" spans="5:10" outlineLevel="1" x14ac:dyDescent="0.25">
      <c r="E87" s="55" t="s">
        <v>73</v>
      </c>
      <c r="F87" s="40"/>
      <c r="G87" s="69">
        <f>+IF('Revision 1'!$H100=G$10,1,0)</f>
        <v>0</v>
      </c>
      <c r="H87" s="69">
        <f>+IF('Revision 1'!$H100=H$10,1,0)</f>
        <v>0</v>
      </c>
      <c r="I87" s="69">
        <f>+IF('Revision 1'!$H100=I$10,1,0)</f>
        <v>0</v>
      </c>
      <c r="J87" s="69" t="e">
        <f>+IF('Revision 1'!#REF!=0,0,1)</f>
        <v>#REF!</v>
      </c>
    </row>
    <row r="88" spans="5:10" s="5" customFormat="1" outlineLevel="1" x14ac:dyDescent="0.25">
      <c r="E88" s="58" t="s">
        <v>93</v>
      </c>
      <c r="F88" s="16"/>
      <c r="G88" s="69">
        <f>+IF('Revision 1'!$H101=G$10,1,0)</f>
        <v>0</v>
      </c>
      <c r="H88" s="69">
        <f>+IF('Revision 1'!$H101=H$10,1,0)</f>
        <v>0</v>
      </c>
      <c r="I88" s="69">
        <f>+IF('Revision 1'!$H101=I$10,1,0)</f>
        <v>0</v>
      </c>
      <c r="J88" s="69" t="e">
        <f>+IF('Revision 1'!#REF!=0,0,1)</f>
        <v>#REF!</v>
      </c>
    </row>
    <row r="89" spans="5:10" s="2" customFormat="1" outlineLevel="1" x14ac:dyDescent="0.25">
      <c r="E89" s="57" t="s">
        <v>8</v>
      </c>
      <c r="F89" s="22"/>
      <c r="G89" s="69">
        <f>+IF('Revision 1'!$H102=G$10,1,0)</f>
        <v>0</v>
      </c>
      <c r="H89" s="69">
        <f>+IF('Revision 1'!$H102=H$10,1,0)</f>
        <v>0</v>
      </c>
      <c r="I89" s="69">
        <f>+IF('Revision 1'!$H102=I$10,1,0)</f>
        <v>0</v>
      </c>
      <c r="J89" s="69" t="e">
        <f>+IF('Revision 1'!#REF!=0,0,1)</f>
        <v>#REF!</v>
      </c>
    </row>
    <row r="90" spans="5:10" s="2" customFormat="1" outlineLevel="1" x14ac:dyDescent="0.25">
      <c r="E90" s="57" t="s">
        <v>9</v>
      </c>
      <c r="F90" s="22"/>
      <c r="G90" s="69">
        <f>+IF('Revision 1'!$H103=G$10,1,0)</f>
        <v>0</v>
      </c>
      <c r="H90" s="69">
        <f>+IF('Revision 1'!$H103=H$10,1,0)</f>
        <v>0</v>
      </c>
      <c r="I90" s="69">
        <f>+IF('Revision 1'!$H103=I$10,1,0)</f>
        <v>0</v>
      </c>
      <c r="J90" s="69" t="e">
        <f>+IF('Revision 1'!#REF!=0,0,1)</f>
        <v>#REF!</v>
      </c>
    </row>
    <row r="91" spans="5:10" s="2" customFormat="1" outlineLevel="1" x14ac:dyDescent="0.25">
      <c r="E91" s="57" t="s">
        <v>10</v>
      </c>
      <c r="F91" s="22"/>
      <c r="G91" s="69">
        <f>+IF('Revision 1'!$H104=G$10,1,0)</f>
        <v>0</v>
      </c>
      <c r="H91" s="69">
        <f>+IF('Revision 1'!$H104=H$10,1,0)</f>
        <v>0</v>
      </c>
      <c r="I91" s="69">
        <f>+IF('Revision 1'!$H104=I$10,1,0)</f>
        <v>0</v>
      </c>
      <c r="J91" s="69" t="e">
        <f>+IF('Revision 1'!#REF!=0,0,1)</f>
        <v>#REF!</v>
      </c>
    </row>
    <row r="92" spans="5:10" s="2" customFormat="1" outlineLevel="1" x14ac:dyDescent="0.25">
      <c r="E92" s="57" t="s">
        <v>11</v>
      </c>
      <c r="F92" s="22"/>
      <c r="G92" s="69">
        <f>+IF('Revision 1'!$H105=G$10,1,0)</f>
        <v>0</v>
      </c>
      <c r="H92" s="69">
        <f>+IF('Revision 1'!$H105=H$10,1,0)</f>
        <v>0</v>
      </c>
      <c r="I92" s="69">
        <f>+IF('Revision 1'!$H105=I$10,1,0)</f>
        <v>0</v>
      </c>
      <c r="J92" s="69" t="e">
        <f>+IF('Revision 1'!#REF!=0,0,1)</f>
        <v>#REF!</v>
      </c>
    </row>
    <row r="93" spans="5:10" s="2" customFormat="1" outlineLevel="1" x14ac:dyDescent="0.25">
      <c r="E93" s="57" t="s">
        <v>96</v>
      </c>
      <c r="F93" s="22"/>
      <c r="G93" s="69">
        <f>+IF('Revision 1'!$H106=G$10,1,0)</f>
        <v>0</v>
      </c>
      <c r="H93" s="69">
        <f>+IF('Revision 1'!$H106=H$10,1,0)</f>
        <v>0</v>
      </c>
      <c r="I93" s="69">
        <f>+IF('Revision 1'!$H106=I$10,1,0)</f>
        <v>0</v>
      </c>
      <c r="J93" s="69" t="e">
        <f>+IF('Revision 1'!#REF!=0,0,1)</f>
        <v>#REF!</v>
      </c>
    </row>
    <row r="94" spans="5:10" s="2" customFormat="1" outlineLevel="1" x14ac:dyDescent="0.25">
      <c r="E94" s="57" t="s">
        <v>76</v>
      </c>
      <c r="F94" s="59"/>
      <c r="G94" s="72"/>
      <c r="H94" s="72"/>
      <c r="I94" s="72"/>
      <c r="J94" s="47" t="e">
        <f>+IF('Revision 1'!#REF!=0,0,1)</f>
        <v>#REF!</v>
      </c>
    </row>
    <row r="95" spans="5:10" s="2" customFormat="1" outlineLevel="1" x14ac:dyDescent="0.25">
      <c r="E95" s="57" t="s">
        <v>98</v>
      </c>
      <c r="F95" s="22"/>
      <c r="G95" s="69">
        <f>+IF('Revision 1'!$H108=G$10,1,0)</f>
        <v>0</v>
      </c>
      <c r="H95" s="69">
        <f>+IF('Revision 1'!$H108=H$10,1,0)</f>
        <v>0</v>
      </c>
      <c r="I95" s="69">
        <f>+IF('Revision 1'!$H108=I$10,1,0)</f>
        <v>0</v>
      </c>
      <c r="J95" s="69" t="e">
        <f>+IF('Revision 1'!#REF!=0,0,1)</f>
        <v>#REF!</v>
      </c>
    </row>
    <row r="96" spans="5:10" s="2" customFormat="1" outlineLevel="1" x14ac:dyDescent="0.25">
      <c r="E96" s="57" t="s">
        <v>9</v>
      </c>
      <c r="F96" s="22"/>
      <c r="G96" s="69">
        <f>+IF('Revision 1'!$H109=G$10,1,0)</f>
        <v>0</v>
      </c>
      <c r="H96" s="69">
        <f>+IF('Revision 1'!$H109=H$10,1,0)</f>
        <v>0</v>
      </c>
      <c r="I96" s="69">
        <f>+IF('Revision 1'!$H109=I$10,1,0)</f>
        <v>0</v>
      </c>
      <c r="J96" s="69" t="e">
        <f>+IF('Revision 1'!#REF!=0,0,1)</f>
        <v>#REF!</v>
      </c>
    </row>
    <row r="97" spans="1:10" s="2" customFormat="1" outlineLevel="1" x14ac:dyDescent="0.25">
      <c r="E97" s="57" t="s">
        <v>78</v>
      </c>
      <c r="F97" s="22"/>
      <c r="G97" s="69">
        <f>+IF('Revision 1'!$H110=G$10,1,0)</f>
        <v>0</v>
      </c>
      <c r="H97" s="69">
        <f>+IF('Revision 1'!$H110=H$10,1,0)</f>
        <v>0</v>
      </c>
      <c r="I97" s="69">
        <f>+IF('Revision 1'!$H110=I$10,1,0)</f>
        <v>0</v>
      </c>
      <c r="J97" s="69" t="e">
        <f>+IF('Revision 1'!#REF!=0,0,1)</f>
        <v>#REF!</v>
      </c>
    </row>
    <row r="98" spans="1:10" s="2" customFormat="1" outlineLevel="1" x14ac:dyDescent="0.25">
      <c r="E98" s="58" t="s">
        <v>100</v>
      </c>
      <c r="F98" s="16"/>
      <c r="G98" s="69">
        <f>+IF('Revision 1'!$H111=G$10,1,0)</f>
        <v>0</v>
      </c>
      <c r="H98" s="69">
        <f>+IF('Revision 1'!$H111=H$10,1,0)</f>
        <v>0</v>
      </c>
      <c r="I98" s="69">
        <f>+IF('Revision 1'!$H111=I$10,1,0)</f>
        <v>0</v>
      </c>
      <c r="J98" s="69" t="e">
        <f>+IF('Revision 1'!#REF!=0,0,1)</f>
        <v>#REF!</v>
      </c>
    </row>
    <row r="99" spans="1:10" s="2" customFormat="1" outlineLevel="1" x14ac:dyDescent="0.25">
      <c r="E99" s="57" t="s">
        <v>101</v>
      </c>
      <c r="F99" s="22"/>
      <c r="G99" s="69">
        <f>+IF('Revision 1'!$H112=G$10,1,0)</f>
        <v>0</v>
      </c>
      <c r="H99" s="69">
        <f>+IF('Revision 1'!$H112=H$10,1,0)</f>
        <v>0</v>
      </c>
      <c r="I99" s="69">
        <f>+IF('Revision 1'!$H112=I$10,1,0)</f>
        <v>0</v>
      </c>
      <c r="J99" s="69" t="e">
        <f>+IF('Revision 1'!#REF!=0,0,1)</f>
        <v>#REF!</v>
      </c>
    </row>
    <row r="100" spans="1:10" outlineLevel="1" x14ac:dyDescent="0.25">
      <c r="E100" s="42" t="s">
        <v>103</v>
      </c>
      <c r="F100" s="40"/>
      <c r="G100" s="69">
        <f>+IF('Revision 1'!$H113=G$10,1,0)</f>
        <v>0</v>
      </c>
      <c r="H100" s="69">
        <f>+IF('Revision 1'!$H113=H$10,1,0)</f>
        <v>0</v>
      </c>
      <c r="I100" s="69">
        <f>+IF('Revision 1'!$H113=I$10,1,0)</f>
        <v>0</v>
      </c>
      <c r="J100" s="69" t="e">
        <f>+IF('Revision 1'!#REF!=0,0,1)</f>
        <v>#REF!</v>
      </c>
    </row>
    <row r="101" spans="1:10" x14ac:dyDescent="0.25">
      <c r="A101" s="306" t="s">
        <v>141</v>
      </c>
      <c r="B101" s="307"/>
      <c r="C101" s="308"/>
      <c r="E101" s="42"/>
      <c r="F101" s="65"/>
      <c r="G101" s="68"/>
      <c r="H101" s="68"/>
      <c r="I101" s="68"/>
      <c r="J101" s="90"/>
    </row>
    <row r="102" spans="1:10" x14ac:dyDescent="0.25">
      <c r="E102" s="60"/>
      <c r="F102" s="61"/>
      <c r="G102" s="71"/>
      <c r="H102" s="71"/>
      <c r="I102" s="71"/>
      <c r="J102" s="62"/>
    </row>
    <row r="103" spans="1:10" outlineLevel="1" x14ac:dyDescent="0.25">
      <c r="E103" s="63"/>
      <c r="F103" s="64"/>
      <c r="G103" s="70"/>
      <c r="H103" s="70"/>
      <c r="I103" s="70"/>
      <c r="J103" s="47"/>
    </row>
    <row r="104" spans="1:10" outlineLevel="1" x14ac:dyDescent="0.25">
      <c r="E104" s="63"/>
      <c r="F104" s="64"/>
      <c r="G104" s="70"/>
      <c r="H104" s="70"/>
      <c r="I104" s="70"/>
      <c r="J104" s="47"/>
    </row>
    <row r="105" spans="1:10" outlineLevel="1" x14ac:dyDescent="0.25">
      <c r="E105" s="42" t="s">
        <v>98</v>
      </c>
      <c r="F105" s="40"/>
      <c r="G105" s="69">
        <f>+IF('Revision 1'!$H118=G$10,1,0)</f>
        <v>0</v>
      </c>
      <c r="H105" s="69">
        <f>+IF('Revision 1'!$H118=H$10,1,0)</f>
        <v>0</v>
      </c>
      <c r="I105" s="69">
        <f>+IF('Revision 1'!$H118=I$10,1,0)</f>
        <v>0</v>
      </c>
      <c r="J105" s="69" t="e">
        <f>+IF('Revision 1'!#REF!=0,0,1)</f>
        <v>#REF!</v>
      </c>
    </row>
    <row r="106" spans="1:10" outlineLevel="1" x14ac:dyDescent="0.25">
      <c r="E106" s="42" t="s">
        <v>9</v>
      </c>
      <c r="F106" s="40"/>
      <c r="G106" s="69">
        <f>+IF('Revision 1'!$H119=G$10,1,0)</f>
        <v>0</v>
      </c>
      <c r="H106" s="69">
        <f>+IF('Revision 1'!$H119=H$10,1,0)</f>
        <v>0</v>
      </c>
      <c r="I106" s="69">
        <f>+IF('Revision 1'!$H119=I$10,1,0)</f>
        <v>0</v>
      </c>
      <c r="J106" s="69" t="e">
        <f>+IF('Revision 1'!#REF!=0,0,1)</f>
        <v>#REF!</v>
      </c>
    </row>
    <row r="107" spans="1:10" outlineLevel="1" x14ac:dyDescent="0.25">
      <c r="E107" s="46" t="s">
        <v>10</v>
      </c>
      <c r="F107" s="40"/>
      <c r="G107" s="69">
        <f>+IF('Revision 1'!$H120=G$10,1,0)</f>
        <v>0</v>
      </c>
      <c r="H107" s="69">
        <f>+IF('Revision 1'!$H120=H$10,1,0)</f>
        <v>0</v>
      </c>
      <c r="I107" s="69">
        <f>+IF('Revision 1'!$H120=I$10,1,0)</f>
        <v>0</v>
      </c>
      <c r="J107" s="69" t="e">
        <f>+IF('Revision 1'!#REF!=0,0,1)</f>
        <v>#REF!</v>
      </c>
    </row>
    <row r="108" spans="1:10" outlineLevel="1" x14ac:dyDescent="0.25">
      <c r="E108" s="46" t="s">
        <v>107</v>
      </c>
      <c r="F108" s="40"/>
      <c r="G108" s="69">
        <f>+IF('Revision 1'!$H121=G$10,1,0)</f>
        <v>0</v>
      </c>
      <c r="H108" s="69">
        <f>+IF('Revision 1'!$H121=H$10,1,0)</f>
        <v>0</v>
      </c>
      <c r="I108" s="69">
        <f>+IF('Revision 1'!$H121=I$10,1,0)</f>
        <v>0</v>
      </c>
      <c r="J108" s="69" t="e">
        <f>+IF('Revision 1'!#REF!=0,0,1)</f>
        <v>#REF!</v>
      </c>
    </row>
    <row r="109" spans="1:10" x14ac:dyDescent="0.25">
      <c r="A109" s="312" t="s">
        <v>142</v>
      </c>
      <c r="B109" s="313"/>
      <c r="C109" s="314"/>
      <c r="E109" s="46"/>
      <c r="F109" s="65"/>
      <c r="G109" s="68"/>
      <c r="H109" s="68"/>
      <c r="I109" s="68"/>
      <c r="J109" s="91"/>
    </row>
    <row r="110" spans="1:10" x14ac:dyDescent="0.25">
      <c r="E110" s="324" t="s">
        <v>109</v>
      </c>
      <c r="F110" s="325"/>
      <c r="G110" s="325"/>
      <c r="H110" s="325"/>
      <c r="I110" s="325"/>
      <c r="J110" s="326"/>
    </row>
    <row r="111" spans="1:10" ht="24" customHeight="1" x14ac:dyDescent="0.25">
      <c r="E111" s="324" t="str">
        <f>+'Revision 1'!D124</f>
        <v>ANEXO 13 Transporte</v>
      </c>
      <c r="F111" s="325"/>
      <c r="G111" s="325"/>
      <c r="H111" s="325"/>
      <c r="I111" s="325"/>
      <c r="J111" s="326"/>
    </row>
    <row r="112" spans="1:10" outlineLevel="1" x14ac:dyDescent="0.25">
      <c r="E112" s="327" t="s">
        <v>116</v>
      </c>
      <c r="F112" s="328"/>
      <c r="G112" s="328"/>
      <c r="H112" s="328"/>
      <c r="I112" s="328"/>
      <c r="J112" s="329"/>
    </row>
    <row r="113" spans="5:10" outlineLevel="1" x14ac:dyDescent="0.25">
      <c r="E113" s="42" t="str">
        <f>+'Revision 1'!D126</f>
        <v>I.</v>
      </c>
      <c r="F113" s="64"/>
      <c r="G113" s="69">
        <f>+IF('Revision 1'!$H126=G$10,1,0)</f>
        <v>0</v>
      </c>
      <c r="H113" s="69">
        <f>+IF('Revision 1'!$H126=H$10,1,0)</f>
        <v>0</v>
      </c>
      <c r="I113" s="69">
        <f>+IF('Revision 1'!$H126=I$10,1,0)</f>
        <v>0</v>
      </c>
      <c r="J113" s="69" t="e">
        <f>+IF('Revision 1'!#REF!=0,0,1)</f>
        <v>#REF!</v>
      </c>
    </row>
    <row r="114" spans="5:10" outlineLevel="1" x14ac:dyDescent="0.25">
      <c r="E114" s="67">
        <f>+'Revision 1'!D127</f>
        <v>0</v>
      </c>
      <c r="F114" s="70"/>
      <c r="G114" s="69">
        <f>+IF('Revision 1'!$H127=G$10,1,0)</f>
        <v>0</v>
      </c>
      <c r="H114" s="69">
        <f>+IF('Revision 1'!$H127=H$10,1,0)</f>
        <v>0</v>
      </c>
      <c r="I114" s="69">
        <f>+IF('Revision 1'!$H127=I$10,1,0)</f>
        <v>0</v>
      </c>
      <c r="J114" s="69" t="e">
        <f>+IF('Revision 1'!#REF!=0,0,1)</f>
        <v>#REF!</v>
      </c>
    </row>
    <row r="115" spans="5:10" outlineLevel="1" x14ac:dyDescent="0.25">
      <c r="E115" s="67" t="str">
        <f>+'Revision 1'!D128</f>
        <v xml:space="preserve">a) </v>
      </c>
      <c r="F115" s="70"/>
      <c r="G115" s="69">
        <f>+IF('Revision 1'!$H128=G$10,1,0)</f>
        <v>0</v>
      </c>
      <c r="H115" s="69">
        <f>+IF('Revision 1'!$H128=H$10,1,0)</f>
        <v>0</v>
      </c>
      <c r="I115" s="69">
        <f>+IF('Revision 1'!$H128=I$10,1,0)</f>
        <v>0</v>
      </c>
      <c r="J115" s="69" t="e">
        <f>+IF('Revision 1'!#REF!=0,0,1)</f>
        <v>#REF!</v>
      </c>
    </row>
    <row r="116" spans="5:10" outlineLevel="1" x14ac:dyDescent="0.25">
      <c r="E116" s="67" t="str">
        <f>+'Revision 1'!D129</f>
        <v>b)</v>
      </c>
      <c r="F116" s="70"/>
      <c r="G116" s="69">
        <f>+IF('Revision 1'!$H129=G$10,1,0)</f>
        <v>0</v>
      </c>
      <c r="H116" s="69">
        <f>+IF('Revision 1'!$H129=H$10,1,0)</f>
        <v>0</v>
      </c>
      <c r="I116" s="69">
        <f>+IF('Revision 1'!$H129=I$10,1,0)</f>
        <v>0</v>
      </c>
      <c r="J116" s="69" t="e">
        <f>+IF('Revision 1'!#REF!=0,0,1)</f>
        <v>#REF!</v>
      </c>
    </row>
    <row r="117" spans="5:10" outlineLevel="1" x14ac:dyDescent="0.25">
      <c r="E117" s="67" t="str">
        <f>+'Revision 1'!D130</f>
        <v>c)</v>
      </c>
      <c r="F117" s="70"/>
      <c r="G117" s="69">
        <f>+IF('Revision 1'!$H130=G$10,1,0)</f>
        <v>0</v>
      </c>
      <c r="H117" s="69">
        <f>+IF('Revision 1'!$H130=H$10,1,0)</f>
        <v>0</v>
      </c>
      <c r="I117" s="69">
        <f>+IF('Revision 1'!$H130=I$10,1,0)</f>
        <v>0</v>
      </c>
      <c r="J117" s="69" t="e">
        <f>+IF('Revision 1'!#REF!=0,0,1)</f>
        <v>#REF!</v>
      </c>
    </row>
    <row r="118" spans="5:10" outlineLevel="1" x14ac:dyDescent="0.25">
      <c r="E118" s="67" t="str">
        <f>+'Revision 1'!D131</f>
        <v xml:space="preserve">d) </v>
      </c>
      <c r="F118" s="70"/>
      <c r="G118" s="69">
        <f>+IF('Revision 1'!$H131=G$10,1,0)</f>
        <v>0</v>
      </c>
      <c r="H118" s="69">
        <f>+IF('Revision 1'!$H131=H$10,1,0)</f>
        <v>0</v>
      </c>
      <c r="I118" s="69">
        <f>+IF('Revision 1'!$H131=I$10,1,0)</f>
        <v>0</v>
      </c>
      <c r="J118" s="69" t="e">
        <f>+IF('Revision 1'!#REF!=0,0,1)</f>
        <v>#REF!</v>
      </c>
    </row>
    <row r="119" spans="5:10" outlineLevel="1" x14ac:dyDescent="0.25">
      <c r="E119" s="67" t="str">
        <f>+'Revision 1'!D132</f>
        <v>e)</v>
      </c>
      <c r="F119" s="70"/>
      <c r="G119" s="69">
        <f>+IF('Revision 1'!$H132=G$10,1,0)</f>
        <v>0</v>
      </c>
      <c r="H119" s="69">
        <f>+IF('Revision 1'!$H132=H$10,1,0)</f>
        <v>0</v>
      </c>
      <c r="I119" s="69">
        <f>+IF('Revision 1'!$H132=I$10,1,0)</f>
        <v>0</v>
      </c>
      <c r="J119" s="69" t="e">
        <f>+IF('Revision 1'!#REF!=0,0,1)</f>
        <v>#REF!</v>
      </c>
    </row>
    <row r="120" spans="5:10" outlineLevel="1" x14ac:dyDescent="0.25">
      <c r="E120" s="67" t="str">
        <f>+'Revision 1'!D133</f>
        <v>f)</v>
      </c>
      <c r="F120" s="70"/>
      <c r="G120" s="69">
        <f>+IF('Revision 1'!$H133=G$10,1,0)</f>
        <v>0</v>
      </c>
      <c r="H120" s="69">
        <f>+IF('Revision 1'!$H133=H$10,1,0)</f>
        <v>0</v>
      </c>
      <c r="I120" s="69">
        <f>+IF('Revision 1'!$H133=I$10,1,0)</f>
        <v>0</v>
      </c>
      <c r="J120" s="69" t="e">
        <f>+IF('Revision 1'!#REF!=0,0,1)</f>
        <v>#REF!</v>
      </c>
    </row>
    <row r="121" spans="5:10" outlineLevel="1" x14ac:dyDescent="0.25">
      <c r="E121" s="67" t="str">
        <f>+'Revision 1'!D134</f>
        <v xml:space="preserve">g) </v>
      </c>
      <c r="F121" s="70"/>
      <c r="G121" s="69">
        <f>+IF('Revision 1'!$H134=G$10,1,0)</f>
        <v>0</v>
      </c>
      <c r="H121" s="69">
        <f>+IF('Revision 1'!$H134=H$10,1,0)</f>
        <v>0</v>
      </c>
      <c r="I121" s="69">
        <f>+IF('Revision 1'!$H134=I$10,1,0)</f>
        <v>0</v>
      </c>
      <c r="J121" s="69" t="e">
        <f>+IF('Revision 1'!#REF!=0,0,1)</f>
        <v>#REF!</v>
      </c>
    </row>
    <row r="122" spans="5:10" outlineLevel="1" x14ac:dyDescent="0.25">
      <c r="E122" s="67" t="str">
        <f>+'Revision 1'!D135</f>
        <v xml:space="preserve">h) </v>
      </c>
      <c r="F122" s="70"/>
      <c r="G122" s="69">
        <f>+IF('Revision 1'!$H135=G$10,1,0)</f>
        <v>0</v>
      </c>
      <c r="H122" s="69">
        <f>+IF('Revision 1'!$H135=H$10,1,0)</f>
        <v>0</v>
      </c>
      <c r="I122" s="69">
        <f>+IF('Revision 1'!$H135=I$10,1,0)</f>
        <v>0</v>
      </c>
      <c r="J122" s="69" t="e">
        <f>+IF('Revision 1'!#REF!=0,0,1)</f>
        <v>#REF!</v>
      </c>
    </row>
    <row r="123" spans="5:10" outlineLevel="1" x14ac:dyDescent="0.25">
      <c r="E123" s="67" t="str">
        <f>+'Revision 1'!D136</f>
        <v xml:space="preserve">i) </v>
      </c>
      <c r="F123" s="70"/>
      <c r="G123" s="69">
        <f>+IF('Revision 1'!$H136=G$10,1,0)</f>
        <v>0</v>
      </c>
      <c r="H123" s="69">
        <f>+IF('Revision 1'!$H136=H$10,1,0)</f>
        <v>0</v>
      </c>
      <c r="I123" s="69">
        <f>+IF('Revision 1'!$H136=I$10,1,0)</f>
        <v>0</v>
      </c>
      <c r="J123" s="69" t="e">
        <f>+IF('Revision 1'!#REF!=0,0,1)</f>
        <v>#REF!</v>
      </c>
    </row>
    <row r="124" spans="5:10" outlineLevel="1" x14ac:dyDescent="0.25">
      <c r="E124" s="67" t="str">
        <f>+'Revision 1'!D137</f>
        <v xml:space="preserve">II. </v>
      </c>
      <c r="F124" s="70"/>
      <c r="G124" s="69">
        <f>+IF('Revision 1'!$H137=G$10,1,0)</f>
        <v>0</v>
      </c>
      <c r="H124" s="69">
        <f>+IF('Revision 1'!$H137=H$10,1,0)</f>
        <v>0</v>
      </c>
      <c r="I124" s="69">
        <f>+IF('Revision 1'!$H137=I$10,1,0)</f>
        <v>0</v>
      </c>
      <c r="J124" s="69" t="e">
        <f>+IF('Revision 1'!#REF!=0,0,1)</f>
        <v>#REF!</v>
      </c>
    </row>
    <row r="125" spans="5:10" outlineLevel="1" x14ac:dyDescent="0.25">
      <c r="E125" s="67">
        <f>+'Revision 1'!D138</f>
        <v>0</v>
      </c>
      <c r="F125" s="70"/>
      <c r="G125" s="69">
        <f>+IF('Revision 1'!$H138=G$10,1,0)</f>
        <v>0</v>
      </c>
      <c r="H125" s="69">
        <f>+IF('Revision 1'!$H138=H$10,1,0)</f>
        <v>0</v>
      </c>
      <c r="I125" s="69">
        <f>+IF('Revision 1'!$H138=I$10,1,0)</f>
        <v>0</v>
      </c>
      <c r="J125" s="69" t="e">
        <f>+IF('Revision 1'!#REF!=0,0,1)</f>
        <v>#REF!</v>
      </c>
    </row>
    <row r="126" spans="5:10" outlineLevel="1" x14ac:dyDescent="0.25">
      <c r="E126" s="67" t="str">
        <f>+'Revision 1'!D139</f>
        <v>1.</v>
      </c>
      <c r="F126" s="70"/>
      <c r="G126" s="69">
        <f>+IF('Revision 1'!$H139=G$10,1,0)</f>
        <v>0</v>
      </c>
      <c r="H126" s="69">
        <f>+IF('Revision 1'!$H139=H$10,1,0)</f>
        <v>0</v>
      </c>
      <c r="I126" s="69">
        <f>+IF('Revision 1'!$H139=I$10,1,0)</f>
        <v>0</v>
      </c>
      <c r="J126" s="69" t="e">
        <f>+IF('Revision 1'!#REF!=0,0,1)</f>
        <v>#REF!</v>
      </c>
    </row>
    <row r="127" spans="5:10" outlineLevel="1" x14ac:dyDescent="0.25">
      <c r="E127" s="67" t="str">
        <f>+'Revision 1'!D140</f>
        <v xml:space="preserve">2. </v>
      </c>
      <c r="F127" s="70"/>
      <c r="G127" s="69">
        <f>+IF('Revision 1'!$H140=G$10,1,0)</f>
        <v>0</v>
      </c>
      <c r="H127" s="69">
        <f>+IF('Revision 1'!$H140=H$10,1,0)</f>
        <v>0</v>
      </c>
      <c r="I127" s="69">
        <f>+IF('Revision 1'!$H140=I$10,1,0)</f>
        <v>0</v>
      </c>
      <c r="J127" s="69" t="e">
        <f>+IF('Revision 1'!#REF!=0,0,1)</f>
        <v>#REF!</v>
      </c>
    </row>
    <row r="128" spans="5:10" outlineLevel="1" x14ac:dyDescent="0.25">
      <c r="E128" s="67" t="str">
        <f>+'Revision 1'!D141</f>
        <v>3.</v>
      </c>
      <c r="F128" s="70"/>
      <c r="G128" s="69">
        <f>+IF('Revision 1'!$H141=G$10,1,0)</f>
        <v>0</v>
      </c>
      <c r="H128" s="69">
        <f>+IF('Revision 1'!$H141=H$10,1,0)</f>
        <v>0</v>
      </c>
      <c r="I128" s="69">
        <f>+IF('Revision 1'!$H141=I$10,1,0)</f>
        <v>0</v>
      </c>
      <c r="J128" s="69" t="e">
        <f>+IF('Revision 1'!#REF!=0,0,1)</f>
        <v>#REF!</v>
      </c>
    </row>
    <row r="129" spans="5:10" outlineLevel="1" x14ac:dyDescent="0.25">
      <c r="E129" s="67" t="str">
        <f>+'Revision 1'!D142</f>
        <v xml:space="preserve">4. </v>
      </c>
      <c r="F129" s="70"/>
      <c r="G129" s="69">
        <f>+IF('Revision 1'!$H142=G$10,1,0)</f>
        <v>0</v>
      </c>
      <c r="H129" s="69">
        <f>+IF('Revision 1'!$H142=H$10,1,0)</f>
        <v>0</v>
      </c>
      <c r="I129" s="69">
        <f>+IF('Revision 1'!$H142=I$10,1,0)</f>
        <v>0</v>
      </c>
      <c r="J129" s="69" t="e">
        <f>+IF('Revision 1'!#REF!=0,0,1)</f>
        <v>#REF!</v>
      </c>
    </row>
    <row r="130" spans="5:10" outlineLevel="1" x14ac:dyDescent="0.25">
      <c r="E130" s="67" t="str">
        <f>+'Revision 1'!D143</f>
        <v>5.</v>
      </c>
      <c r="F130" s="70"/>
      <c r="G130" s="69">
        <f>+IF('Revision 1'!$H143=G$10,1,0)</f>
        <v>0</v>
      </c>
      <c r="H130" s="69">
        <f>+IF('Revision 1'!$H143=H$10,1,0)</f>
        <v>0</v>
      </c>
      <c r="I130" s="69">
        <f>+IF('Revision 1'!$H143=I$10,1,0)</f>
        <v>0</v>
      </c>
      <c r="J130" s="69" t="e">
        <f>+IF('Revision 1'!#REF!=0,0,1)</f>
        <v>#REF!</v>
      </c>
    </row>
    <row r="131" spans="5:10" outlineLevel="1" x14ac:dyDescent="0.25">
      <c r="E131" s="67" t="str">
        <f>+'Revision 1'!D144</f>
        <v>6.</v>
      </c>
      <c r="F131" s="70"/>
      <c r="G131" s="69">
        <f>+IF('Revision 1'!$H144=G$10,1,0)</f>
        <v>0</v>
      </c>
      <c r="H131" s="69">
        <f>+IF('Revision 1'!$H144=H$10,1,0)</f>
        <v>0</v>
      </c>
      <c r="I131" s="69">
        <f>+IF('Revision 1'!$H144=I$10,1,0)</f>
        <v>0</v>
      </c>
      <c r="J131" s="69" t="e">
        <f>+IF('Revision 1'!#REF!=0,0,1)</f>
        <v>#REF!</v>
      </c>
    </row>
    <row r="132" spans="5:10" outlineLevel="1" x14ac:dyDescent="0.25">
      <c r="E132" s="67" t="str">
        <f>+'Revision 1'!D145</f>
        <v>7.</v>
      </c>
      <c r="F132" s="70"/>
      <c r="G132" s="69">
        <f>+IF('Revision 1'!$H145=G$10,1,0)</f>
        <v>0</v>
      </c>
      <c r="H132" s="69">
        <f>+IF('Revision 1'!$H145=H$10,1,0)</f>
        <v>0</v>
      </c>
      <c r="I132" s="69">
        <f>+IF('Revision 1'!$H145=I$10,1,0)</f>
        <v>0</v>
      </c>
      <c r="J132" s="69" t="e">
        <f>+IF('Revision 1'!#REF!=0,0,1)</f>
        <v>#REF!</v>
      </c>
    </row>
    <row r="133" spans="5:10" outlineLevel="1" x14ac:dyDescent="0.25">
      <c r="E133" s="67" t="str">
        <f>+'Revision 1'!D146</f>
        <v>8.</v>
      </c>
      <c r="F133" s="70"/>
      <c r="G133" s="69">
        <f>+IF('Revision 1'!$H146=G$10,1,0)</f>
        <v>0</v>
      </c>
      <c r="H133" s="69">
        <f>+IF('Revision 1'!$H146=H$10,1,0)</f>
        <v>0</v>
      </c>
      <c r="I133" s="69">
        <f>+IF('Revision 1'!$H146=I$10,1,0)</f>
        <v>0</v>
      </c>
      <c r="J133" s="69" t="e">
        <f>+IF('Revision 1'!#REF!=0,0,1)</f>
        <v>#REF!</v>
      </c>
    </row>
    <row r="134" spans="5:10" outlineLevel="1" x14ac:dyDescent="0.25">
      <c r="E134" s="67" t="str">
        <f>+'Revision 1'!D147</f>
        <v>9.</v>
      </c>
      <c r="F134" s="70"/>
      <c r="G134" s="69">
        <f>+IF('Revision 1'!$H147=G$10,1,0)</f>
        <v>0</v>
      </c>
      <c r="H134" s="69">
        <f>+IF('Revision 1'!$H147=H$10,1,0)</f>
        <v>0</v>
      </c>
      <c r="I134" s="69">
        <f>+IF('Revision 1'!$H147=I$10,1,0)</f>
        <v>0</v>
      </c>
      <c r="J134" s="69" t="e">
        <f>+IF('Revision 1'!#REF!=0,0,1)</f>
        <v>#REF!</v>
      </c>
    </row>
    <row r="135" spans="5:10" outlineLevel="1" x14ac:dyDescent="0.25">
      <c r="E135" s="67" t="str">
        <f>+'Revision 1'!D148</f>
        <v>10.</v>
      </c>
      <c r="F135" s="70"/>
      <c r="G135" s="69">
        <f>+IF('Revision 1'!$H148=G$10,1,0)</f>
        <v>0</v>
      </c>
      <c r="H135" s="69">
        <f>+IF('Revision 1'!$H148=H$10,1,0)</f>
        <v>0</v>
      </c>
      <c r="I135" s="69">
        <f>+IF('Revision 1'!$H148=I$10,1,0)</f>
        <v>0</v>
      </c>
      <c r="J135" s="69" t="e">
        <f>+IF('Revision 1'!#REF!=0,0,1)</f>
        <v>#REF!</v>
      </c>
    </row>
    <row r="136" spans="5:10" outlineLevel="1" x14ac:dyDescent="0.25">
      <c r="E136" s="67" t="str">
        <f>+'Revision 1'!D149</f>
        <v>a)</v>
      </c>
      <c r="F136" s="70"/>
      <c r="G136" s="69">
        <f>+IF('Revision 1'!$H149=G$10,1,0)</f>
        <v>0</v>
      </c>
      <c r="H136" s="69">
        <f>+IF('Revision 1'!$H149=H$10,1,0)</f>
        <v>0</v>
      </c>
      <c r="I136" s="69">
        <f>+IF('Revision 1'!$H149=I$10,1,0)</f>
        <v>0</v>
      </c>
      <c r="J136" s="69" t="e">
        <f>+IF('Revision 1'!#REF!=0,0,1)</f>
        <v>#REF!</v>
      </c>
    </row>
    <row r="137" spans="5:10" outlineLevel="1" x14ac:dyDescent="0.25">
      <c r="E137" s="67" t="str">
        <f>+'Revision 1'!D150</f>
        <v>b)</v>
      </c>
      <c r="F137" s="70"/>
      <c r="G137" s="69">
        <f>+IF('Revision 1'!$H150=G$10,1,0)</f>
        <v>0</v>
      </c>
      <c r="H137" s="69">
        <f>+IF('Revision 1'!$H150=H$10,1,0)</f>
        <v>0</v>
      </c>
      <c r="I137" s="69">
        <f>+IF('Revision 1'!$H150=I$10,1,0)</f>
        <v>0</v>
      </c>
      <c r="J137" s="69" t="e">
        <f>+IF('Revision 1'!#REF!=0,0,1)</f>
        <v>#REF!</v>
      </c>
    </row>
    <row r="138" spans="5:10" outlineLevel="1" x14ac:dyDescent="0.25">
      <c r="E138" s="67" t="str">
        <f>+'Revision 1'!D151</f>
        <v>c)</v>
      </c>
      <c r="F138" s="70"/>
      <c r="G138" s="69">
        <f>+IF('Revision 1'!$H151=G$10,1,0)</f>
        <v>0</v>
      </c>
      <c r="H138" s="69">
        <f>+IF('Revision 1'!$H151=H$10,1,0)</f>
        <v>0</v>
      </c>
      <c r="I138" s="69">
        <f>+IF('Revision 1'!$H151=I$10,1,0)</f>
        <v>0</v>
      </c>
      <c r="J138" s="69" t="e">
        <f>+IF('Revision 1'!#REF!=0,0,1)</f>
        <v>#REF!</v>
      </c>
    </row>
    <row r="139" spans="5:10" outlineLevel="1" x14ac:dyDescent="0.25">
      <c r="E139" s="67" t="str">
        <f>+'Revision 1'!D152</f>
        <v xml:space="preserve">11. </v>
      </c>
      <c r="F139" s="70"/>
      <c r="G139" s="69">
        <f>+IF('Revision 1'!$H152=G$10,1,0)</f>
        <v>0</v>
      </c>
      <c r="H139" s="69">
        <f>+IF('Revision 1'!$H152=H$10,1,0)</f>
        <v>0</v>
      </c>
      <c r="I139" s="69">
        <f>+IF('Revision 1'!$H152=I$10,1,0)</f>
        <v>0</v>
      </c>
      <c r="J139" s="69" t="e">
        <f>+IF('Revision 1'!#REF!=0,0,1)</f>
        <v>#REF!</v>
      </c>
    </row>
    <row r="140" spans="5:10" outlineLevel="1" x14ac:dyDescent="0.25">
      <c r="E140" s="67" t="str">
        <f>+'Revision 1'!D153</f>
        <v>12.</v>
      </c>
      <c r="F140" s="70"/>
      <c r="G140" s="69">
        <f>+IF('Revision 1'!$H153=G$10,1,0)</f>
        <v>0</v>
      </c>
      <c r="H140" s="69">
        <f>+IF('Revision 1'!$H153=H$10,1,0)</f>
        <v>0</v>
      </c>
      <c r="I140" s="69">
        <f>+IF('Revision 1'!$H153=I$10,1,0)</f>
        <v>0</v>
      </c>
      <c r="J140" s="69" t="e">
        <f>+IF('Revision 1'!#REF!=0,0,1)</f>
        <v>#REF!</v>
      </c>
    </row>
    <row r="141" spans="5:10" outlineLevel="1" x14ac:dyDescent="0.25">
      <c r="E141" s="67" t="str">
        <f>+'Revision 1'!D154</f>
        <v>13.</v>
      </c>
      <c r="F141" s="70"/>
      <c r="G141" s="69">
        <f>+IF('Revision 1'!$H154=G$10,1,0)</f>
        <v>0</v>
      </c>
      <c r="H141" s="69">
        <f>+IF('Revision 1'!$H154=H$10,1,0)</f>
        <v>0</v>
      </c>
      <c r="I141" s="69">
        <f>+IF('Revision 1'!$H154=I$10,1,0)</f>
        <v>0</v>
      </c>
      <c r="J141" s="69" t="e">
        <f>+IF('Revision 1'!#REF!=0,0,1)</f>
        <v>#REF!</v>
      </c>
    </row>
    <row r="142" spans="5:10" outlineLevel="1" x14ac:dyDescent="0.25">
      <c r="E142" s="67" t="str">
        <f>+'Revision 1'!D155</f>
        <v>14.</v>
      </c>
      <c r="F142" s="70"/>
      <c r="G142" s="69">
        <f>+IF('Revision 1'!$H155=G$10,1,0)</f>
        <v>0</v>
      </c>
      <c r="H142" s="69">
        <f>+IF('Revision 1'!$H155=H$10,1,0)</f>
        <v>0</v>
      </c>
      <c r="I142" s="69">
        <f>+IF('Revision 1'!$H155=I$10,1,0)</f>
        <v>0</v>
      </c>
      <c r="J142" s="69" t="e">
        <f>+IF('Revision 1'!#REF!=0,0,1)</f>
        <v>#REF!</v>
      </c>
    </row>
    <row r="143" spans="5:10" outlineLevel="1" x14ac:dyDescent="0.25">
      <c r="E143" s="67" t="str">
        <f>+'Revision 1'!D156</f>
        <v xml:space="preserve">III. </v>
      </c>
      <c r="F143" s="70"/>
      <c r="G143" s="69">
        <f>+IF('Revision 1'!$H156=G$10,1,0)</f>
        <v>0</v>
      </c>
      <c r="H143" s="69">
        <f>+IF('Revision 1'!$H156=H$10,1,0)</f>
        <v>0</v>
      </c>
      <c r="I143" s="69">
        <f>+IF('Revision 1'!$H156=I$10,1,0)</f>
        <v>0</v>
      </c>
      <c r="J143" s="69" t="e">
        <f>+IF('Revision 1'!#REF!=0,0,1)</f>
        <v>#REF!</v>
      </c>
    </row>
    <row r="144" spans="5:10" outlineLevel="1" x14ac:dyDescent="0.25">
      <c r="E144" s="67">
        <f>+'Revision 1'!D157</f>
        <v>0</v>
      </c>
      <c r="F144" s="70"/>
      <c r="G144" s="69">
        <f>+IF('Revision 1'!$H157=G$10,1,0)</f>
        <v>0</v>
      </c>
      <c r="H144" s="69">
        <f>+IF('Revision 1'!$H157=H$10,1,0)</f>
        <v>0</v>
      </c>
      <c r="I144" s="69">
        <f>+IF('Revision 1'!$H157=I$10,1,0)</f>
        <v>0</v>
      </c>
      <c r="J144" s="69" t="e">
        <f>+IF('Revision 1'!#REF!=0,0,1)</f>
        <v>#REF!</v>
      </c>
    </row>
    <row r="145" spans="5:10" outlineLevel="1" x14ac:dyDescent="0.25">
      <c r="E145" s="67" t="str">
        <f>+'Revision 1'!D158</f>
        <v>1.</v>
      </c>
      <c r="F145" s="70"/>
      <c r="G145" s="69">
        <f>+IF('Revision 1'!$H158=G$10,1,0)</f>
        <v>0</v>
      </c>
      <c r="H145" s="69">
        <f>+IF('Revision 1'!$H158=H$10,1,0)</f>
        <v>0</v>
      </c>
      <c r="I145" s="69">
        <f>+IF('Revision 1'!$H158=I$10,1,0)</f>
        <v>0</v>
      </c>
      <c r="J145" s="69" t="e">
        <f>+IF('Revision 1'!#REF!=0,0,1)</f>
        <v>#REF!</v>
      </c>
    </row>
    <row r="146" spans="5:10" outlineLevel="1" x14ac:dyDescent="0.25">
      <c r="E146" s="67" t="str">
        <f>+'Revision 1'!D159</f>
        <v>2.</v>
      </c>
      <c r="F146" s="70"/>
      <c r="G146" s="69">
        <f>+IF('Revision 1'!$H159=G$10,1,0)</f>
        <v>0</v>
      </c>
      <c r="H146" s="69">
        <f>+IF('Revision 1'!$H159=H$10,1,0)</f>
        <v>0</v>
      </c>
      <c r="I146" s="69">
        <f>+IF('Revision 1'!$H159=I$10,1,0)</f>
        <v>0</v>
      </c>
      <c r="J146" s="69" t="e">
        <f>+IF('Revision 1'!#REF!=0,0,1)</f>
        <v>#REF!</v>
      </c>
    </row>
    <row r="147" spans="5:10" outlineLevel="1" x14ac:dyDescent="0.25">
      <c r="E147" s="67" t="str">
        <f>+'Revision 1'!D160</f>
        <v>3.</v>
      </c>
      <c r="F147" s="70"/>
      <c r="G147" s="69">
        <f>+IF('Revision 1'!$H160=G$10,1,0)</f>
        <v>0</v>
      </c>
      <c r="H147" s="69">
        <f>+IF('Revision 1'!$H160=H$10,1,0)</f>
        <v>0</v>
      </c>
      <c r="I147" s="69">
        <f>+IF('Revision 1'!$H160=I$10,1,0)</f>
        <v>0</v>
      </c>
      <c r="J147" s="69" t="e">
        <f>+IF('Revision 1'!#REF!=0,0,1)</f>
        <v>#REF!</v>
      </c>
    </row>
    <row r="148" spans="5:10" outlineLevel="1" x14ac:dyDescent="0.25">
      <c r="E148" s="67" t="str">
        <f>+'Revision 1'!D161</f>
        <v>4.</v>
      </c>
      <c r="F148" s="70"/>
      <c r="G148" s="69">
        <f>+IF('Revision 1'!$H161=G$10,1,0)</f>
        <v>0</v>
      </c>
      <c r="H148" s="69">
        <f>+IF('Revision 1'!$H161=H$10,1,0)</f>
        <v>0</v>
      </c>
      <c r="I148" s="69">
        <f>+IF('Revision 1'!$H161=I$10,1,0)</f>
        <v>0</v>
      </c>
      <c r="J148" s="69" t="e">
        <f>+IF('Revision 1'!#REF!=0,0,1)</f>
        <v>#REF!</v>
      </c>
    </row>
    <row r="149" spans="5:10" outlineLevel="1" x14ac:dyDescent="0.25">
      <c r="E149" s="67" t="str">
        <f>+'Revision 1'!D162</f>
        <v>IV.</v>
      </c>
      <c r="F149" s="70"/>
      <c r="G149" s="69">
        <f>+IF('Revision 1'!$H162=G$10,1,0)</f>
        <v>0</v>
      </c>
      <c r="H149" s="69">
        <f>+IF('Revision 1'!$H162=H$10,1,0)</f>
        <v>0</v>
      </c>
      <c r="I149" s="69">
        <f>+IF('Revision 1'!$H162=I$10,1,0)</f>
        <v>0</v>
      </c>
      <c r="J149" s="69" t="e">
        <f>+IF('Revision 1'!#REF!=0,0,1)</f>
        <v>#REF!</v>
      </c>
    </row>
    <row r="150" spans="5:10" outlineLevel="1" x14ac:dyDescent="0.25">
      <c r="E150" s="67" t="e">
        <f>+'Revision 1'!#REF!</f>
        <v>#REF!</v>
      </c>
      <c r="F150" s="70"/>
      <c r="G150" s="69" t="e">
        <f>+IF('Revision 1'!#REF!=G$10,1,0)</f>
        <v>#REF!</v>
      </c>
      <c r="H150" s="69" t="e">
        <f>+IF('Revision 1'!#REF!=H$10,1,0)</f>
        <v>#REF!</v>
      </c>
      <c r="I150" s="69" t="e">
        <f>+IF('Revision 1'!#REF!=I$10,1,0)</f>
        <v>#REF!</v>
      </c>
      <c r="J150" s="69" t="e">
        <f>+IF('Revision 1'!#REF!=0,0,1)</f>
        <v>#REF!</v>
      </c>
    </row>
    <row r="151" spans="5:10" ht="27" customHeight="1" outlineLevel="1" x14ac:dyDescent="0.25">
      <c r="E151" s="321" t="s">
        <v>120</v>
      </c>
      <c r="F151" s="322"/>
      <c r="G151" s="322"/>
      <c r="H151" s="322"/>
      <c r="I151" s="322"/>
      <c r="J151" s="323"/>
    </row>
    <row r="152" spans="5:10" outlineLevel="1" x14ac:dyDescent="0.25">
      <c r="E152" s="77" t="s">
        <v>3</v>
      </c>
      <c r="F152" s="79"/>
      <c r="G152" s="80"/>
      <c r="H152" s="80"/>
      <c r="I152" s="80"/>
      <c r="J152" s="81"/>
    </row>
    <row r="153" spans="5:10" outlineLevel="1" x14ac:dyDescent="0.25">
      <c r="E153" s="78" t="s">
        <v>13</v>
      </c>
      <c r="F153" s="79" t="s">
        <v>148</v>
      </c>
      <c r="G153" s="80"/>
      <c r="H153" s="80"/>
      <c r="I153" s="80"/>
      <c r="J153" s="81"/>
    </row>
    <row r="154" spans="5:10" outlineLevel="1" x14ac:dyDescent="0.25">
      <c r="E154" s="78" t="s">
        <v>0</v>
      </c>
      <c r="F154" s="82" t="s">
        <v>35</v>
      </c>
      <c r="G154" s="82"/>
      <c r="H154" s="82"/>
      <c r="I154" s="82"/>
      <c r="J154" s="82"/>
    </row>
    <row r="155" spans="5:10" outlineLevel="1" x14ac:dyDescent="0.25">
      <c r="E155" s="83" t="s">
        <v>14</v>
      </c>
      <c r="F155" s="84"/>
      <c r="G155" s="84"/>
      <c r="H155" s="84"/>
      <c r="I155" s="84"/>
      <c r="J155" s="84"/>
    </row>
    <row r="156" spans="5:10" outlineLevel="1" x14ac:dyDescent="0.25">
      <c r="E156" s="78" t="s">
        <v>1</v>
      </c>
      <c r="F156" s="82" t="s">
        <v>118</v>
      </c>
      <c r="G156" s="82"/>
      <c r="H156" s="82"/>
      <c r="I156" s="82"/>
      <c r="J156" s="82"/>
    </row>
    <row r="157" spans="5:10" outlineLevel="1" x14ac:dyDescent="0.25">
      <c r="E157" s="78" t="s">
        <v>0</v>
      </c>
      <c r="F157" s="79" t="s">
        <v>121</v>
      </c>
      <c r="G157" s="80"/>
      <c r="H157" s="80"/>
      <c r="I157" s="80"/>
      <c r="J157" s="81"/>
    </row>
    <row r="158" spans="5:10" outlineLevel="1" x14ac:dyDescent="0.25">
      <c r="E158" s="85" t="s">
        <v>15</v>
      </c>
      <c r="F158" s="79"/>
      <c r="G158" s="80"/>
      <c r="H158" s="80"/>
      <c r="I158" s="80"/>
      <c r="J158" s="81"/>
    </row>
    <row r="159" spans="5:10" outlineLevel="1" x14ac:dyDescent="0.25">
      <c r="E159" s="78" t="s">
        <v>2</v>
      </c>
      <c r="F159" s="86" t="s">
        <v>16</v>
      </c>
      <c r="G159" s="86"/>
      <c r="H159" s="86"/>
      <c r="I159" s="86"/>
      <c r="J159" s="82">
        <v>2016</v>
      </c>
    </row>
    <row r="160" spans="5:10" outlineLevel="1" x14ac:dyDescent="0.25">
      <c r="E160" s="78" t="s">
        <v>2</v>
      </c>
      <c r="F160" s="82"/>
      <c r="G160" s="82"/>
      <c r="H160" s="82"/>
      <c r="I160" s="82"/>
      <c r="J160" s="82"/>
    </row>
    <row r="161" spans="1:5" outlineLevel="1" x14ac:dyDescent="0.25">
      <c r="E161" s="23"/>
    </row>
    <row r="162" spans="1:5" x14ac:dyDescent="0.25">
      <c r="A162" s="312" t="s">
        <v>143</v>
      </c>
      <c r="B162" s="313"/>
      <c r="C162" s="314"/>
    </row>
  </sheetData>
  <mergeCells count="12">
    <mergeCell ref="A162:C162"/>
    <mergeCell ref="E151:J151"/>
    <mergeCell ref="E111:J111"/>
    <mergeCell ref="E112:J112"/>
    <mergeCell ref="A109:C109"/>
    <mergeCell ref="E110:J110"/>
    <mergeCell ref="A101:C101"/>
    <mergeCell ref="E53:J53"/>
    <mergeCell ref="A46:C46"/>
    <mergeCell ref="E47:J47"/>
    <mergeCell ref="E11:J11"/>
    <mergeCell ref="E12:J12"/>
  </mergeCells>
  <conditionalFormatting sqref="J94">
    <cfRule type="cellIs" dxfId="3" priority="3" operator="equal">
      <formula>0</formula>
    </cfRule>
  </conditionalFormatting>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Revision 1</vt:lpstr>
      <vt:lpstr>ANEXO 13</vt:lpstr>
      <vt:lpstr>Hoja2</vt:lpstr>
      <vt:lpstr>Hoja1</vt:lpstr>
      <vt:lpstr>'Revision 1'!Área_de_impresión</vt:lpstr>
      <vt:lpstr>'Revision 1'!Títulos_a_imprimir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Planeacion</dc:creator>
  <cp:lastModifiedBy>LINA-PLANEACION</cp:lastModifiedBy>
  <cp:lastPrinted>2017-01-25T22:10:43Z</cp:lastPrinted>
  <dcterms:created xsi:type="dcterms:W3CDTF">2010-09-10T14:11:41Z</dcterms:created>
  <dcterms:modified xsi:type="dcterms:W3CDTF">2017-01-25T22:10:50Z</dcterms:modified>
</cp:coreProperties>
</file>